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C:\Users\MotlouNS\AppData\Local\Microsoft\Windows\INetCache\Content.Outlook\0ZJ4CL6V\"/>
    </mc:Choice>
  </mc:AlternateContent>
  <xr:revisionPtr revIDLastSave="0" documentId="13_ncr:1_{84AB027F-CF18-483B-8629-AB902C50A386}" xr6:coauthVersionLast="47" xr6:coauthVersionMax="47" xr10:uidLastSave="{00000000-0000-0000-0000-000000000000}"/>
  <bookViews>
    <workbookView xWindow="-110" yWindow="-110" windowWidth="19420" windowHeight="10420" tabRatio="813" activeTab="1" xr2:uid="{00000000-000D-0000-FFFF-FFFF00000000}"/>
  </bookViews>
  <sheets>
    <sheet name="Approval Page" sheetId="34" r:id="rId1"/>
    <sheet name="Summary" sheetId="32" r:id="rId2"/>
    <sheet name="Demo" sheetId="33" r:id="rId3"/>
    <sheet name="Functional Requirements " sheetId="26" r:id="rId4"/>
    <sheet name="Reports" sheetId="37" r:id="rId5"/>
    <sheet name="Non-Functional Requirements" sheetId="40" r:id="rId6"/>
    <sheet name="Cloud Requirements" sheetId="41" r:id="rId7"/>
    <sheet name="Integration &amp; Testing" sheetId="42" r:id="rId8"/>
    <sheet name="Security" sheetId="39" r:id="rId9"/>
    <sheet name="Priority Ratings" sheetId="28" state="hidden" r:id="rId10"/>
    <sheet name="Sheet1" sheetId="27" state="hidden" r:id="rId11"/>
  </sheets>
  <externalReferences>
    <externalReference r:id="rId12"/>
    <externalReference r:id="rId13"/>
    <externalReference r:id="rId14"/>
  </externalReferences>
  <definedNames>
    <definedName name="_xlnm._FilterDatabase" localSheetId="6" hidden="1">'Cloud Requirements'!$D$8:$D$40</definedName>
    <definedName name="_xlnm._FilterDatabase" localSheetId="2" hidden="1">Demo!$A$10:$F$38</definedName>
    <definedName name="_xlnm._FilterDatabase" localSheetId="3" hidden="1">'Functional Requirements '!$D$8:$D$203</definedName>
    <definedName name="_xlnm._FilterDatabase" localSheetId="7" hidden="1">'Integration &amp; Testing'!$D$8:$D$32</definedName>
    <definedName name="_xlnm._FilterDatabase" localSheetId="5" hidden="1">'Non-Functional Requirements'!$D$8:$D$48</definedName>
    <definedName name="_xlnm._FilterDatabase" localSheetId="4" hidden="1">Reports!$D$8:$D$21</definedName>
    <definedName name="_xlnm._FilterDatabase" localSheetId="8" hidden="1">Security!$D$8:$D$23</definedName>
    <definedName name="Conv_actual_date_range" localSheetId="6">[1]Milestones!#REF!</definedName>
    <definedName name="Conv_actual_date_range" localSheetId="2">[1]Milestones!#REF!</definedName>
    <definedName name="Conv_actual_date_range" localSheetId="3">[1]Milestones!#REF!</definedName>
    <definedName name="Conv_actual_date_range" localSheetId="7">[1]Milestones!#REF!</definedName>
    <definedName name="Conv_actual_date_range" localSheetId="5">[1]Milestones!#REF!</definedName>
    <definedName name="Conv_actual_date_range" localSheetId="4">[1]Milestones!#REF!</definedName>
    <definedName name="Conv_actual_date_range" localSheetId="8">[1]Milestones!#REF!</definedName>
    <definedName name="Conv_actual_date_range">[1]Milestones!#REF!</definedName>
    <definedName name="Conv_plan_date_range" localSheetId="6">[1]Milestones!#REF!</definedName>
    <definedName name="Conv_plan_date_range" localSheetId="2">[1]Milestones!#REF!</definedName>
    <definedName name="Conv_plan_date_range" localSheetId="3">[1]Milestones!#REF!</definedName>
    <definedName name="Conv_plan_date_range" localSheetId="7">[1]Milestones!#REF!</definedName>
    <definedName name="Conv_plan_date_range" localSheetId="5">[1]Milestones!#REF!</definedName>
    <definedName name="Conv_plan_date_range" localSheetId="4">[1]Milestones!#REF!</definedName>
    <definedName name="Conv_plan_date_range" localSheetId="8">[1]Milestones!#REF!</definedName>
    <definedName name="Conv_plan_date_range">[1]Milestones!#REF!</definedName>
    <definedName name="Excel_BuiltIn__FilterDatabase_5" localSheetId="2">#REF!</definedName>
    <definedName name="Excel_BuiltIn__FilterDatabase_5">#REF!</definedName>
    <definedName name="ImpCosts" localSheetId="6">#REF!</definedName>
    <definedName name="ImpCosts" localSheetId="2">#REF!</definedName>
    <definedName name="ImpCosts" localSheetId="3">#REF!</definedName>
    <definedName name="ImpCosts" localSheetId="7">#REF!</definedName>
    <definedName name="ImpCosts" localSheetId="5">#REF!</definedName>
    <definedName name="ImpCosts" localSheetId="4">#REF!</definedName>
    <definedName name="ImpCosts" localSheetId="8">#REF!</definedName>
    <definedName name="ImpCosts">#REF!</definedName>
    <definedName name="Mainframe_actual_date_range" localSheetId="6">[1]Milestones!#REF!</definedName>
    <definedName name="Mainframe_actual_date_range" localSheetId="2">[1]Milestones!#REF!</definedName>
    <definedName name="Mainframe_actual_date_range" localSheetId="3">[1]Milestones!#REF!</definedName>
    <definedName name="Mainframe_actual_date_range" localSheetId="7">[1]Milestones!#REF!</definedName>
    <definedName name="Mainframe_actual_date_range" localSheetId="5">[1]Milestones!#REF!</definedName>
    <definedName name="Mainframe_actual_date_range" localSheetId="4">[1]Milestones!#REF!</definedName>
    <definedName name="Mainframe_actual_date_range" localSheetId="8">[1]Milestones!#REF!</definedName>
    <definedName name="Mainframe_actual_date_range">[1]Milestones!#REF!</definedName>
    <definedName name="Mainframe_plan_date_range" localSheetId="6">[1]Milestones!#REF!</definedName>
    <definedName name="Mainframe_plan_date_range" localSheetId="2">[1]Milestones!#REF!</definedName>
    <definedName name="Mainframe_plan_date_range" localSheetId="3">[1]Milestones!#REF!</definedName>
    <definedName name="Mainframe_plan_date_range" localSheetId="7">[1]Milestones!#REF!</definedName>
    <definedName name="Mainframe_plan_date_range" localSheetId="5">[1]Milestones!#REF!</definedName>
    <definedName name="Mainframe_plan_date_range" localSheetId="4">[1]Milestones!#REF!</definedName>
    <definedName name="Mainframe_plan_date_range" localSheetId="8">[1]Milestones!#REF!</definedName>
    <definedName name="Mainframe_plan_date_range">[1]Milestones!#REF!</definedName>
    <definedName name="Newdev_actual_date_range" localSheetId="6">[1]Milestones!#REF!</definedName>
    <definedName name="Newdev_actual_date_range" localSheetId="2">[1]Milestones!#REF!</definedName>
    <definedName name="Newdev_actual_date_range" localSheetId="3">[1]Milestones!#REF!</definedName>
    <definedName name="Newdev_actual_date_range" localSheetId="7">[1]Milestones!#REF!</definedName>
    <definedName name="Newdev_actual_date_range" localSheetId="5">[1]Milestones!#REF!</definedName>
    <definedName name="Newdev_actual_date_range" localSheetId="4">[1]Milestones!#REF!</definedName>
    <definedName name="Newdev_actual_date_range" localSheetId="8">[1]Milestones!#REF!</definedName>
    <definedName name="Newdev_actual_date_range">[1]Milestones!#REF!</definedName>
    <definedName name="Newdev_plan_date_range" localSheetId="6">[1]Milestones!#REF!</definedName>
    <definedName name="Newdev_plan_date_range" localSheetId="2">[1]Milestones!#REF!</definedName>
    <definedName name="Newdev_plan_date_range" localSheetId="3">[1]Milestones!#REF!</definedName>
    <definedName name="Newdev_plan_date_range" localSheetId="7">[1]Milestones!#REF!</definedName>
    <definedName name="Newdev_plan_date_range" localSheetId="5">[1]Milestones!#REF!</definedName>
    <definedName name="Newdev_plan_date_range" localSheetId="4">[1]Milestones!#REF!</definedName>
    <definedName name="Newdev_plan_date_range" localSheetId="8">[1]Milestones!#REF!</definedName>
    <definedName name="Newdev_plan_date_range">[1]Milestones!#REF!</definedName>
    <definedName name="PC_actual_date_range" localSheetId="6">[1]Milestones!#REF!</definedName>
    <definedName name="PC_actual_date_range" localSheetId="2">[1]Milestones!#REF!</definedName>
    <definedName name="PC_actual_date_range" localSheetId="3">[1]Milestones!#REF!</definedName>
    <definedName name="PC_actual_date_range" localSheetId="7">[1]Milestones!#REF!</definedName>
    <definedName name="PC_actual_date_range" localSheetId="5">[1]Milestones!#REF!</definedName>
    <definedName name="PC_actual_date_range" localSheetId="4">[1]Milestones!#REF!</definedName>
    <definedName name="PC_actual_date_range" localSheetId="8">[1]Milestones!#REF!</definedName>
    <definedName name="PC_actual_date_range">[1]Milestones!#REF!</definedName>
    <definedName name="PC_plan_date_range" localSheetId="6">[1]Milestones!#REF!</definedName>
    <definedName name="PC_plan_date_range" localSheetId="2">[1]Milestones!#REF!</definedName>
    <definedName name="PC_plan_date_range" localSheetId="3">[1]Milestones!#REF!</definedName>
    <definedName name="PC_plan_date_range" localSheetId="7">[1]Milestones!#REF!</definedName>
    <definedName name="PC_plan_date_range" localSheetId="5">[1]Milestones!#REF!</definedName>
    <definedName name="PC_plan_date_range" localSheetId="4">[1]Milestones!#REF!</definedName>
    <definedName name="PC_plan_date_range" localSheetId="8">[1]Milestones!#REF!</definedName>
    <definedName name="PC_plan_date_range">[1]Milestones!#REF!</definedName>
    <definedName name="Priority">[2]Config!$E$3:$E$9</definedName>
    <definedName name="programme_actual_date_range" localSheetId="6">[1]Milestones!#REF!</definedName>
    <definedName name="programme_actual_date_range" localSheetId="2">[1]Milestones!#REF!</definedName>
    <definedName name="programme_actual_date_range" localSheetId="3">[1]Milestones!#REF!</definedName>
    <definedName name="programme_actual_date_range" localSheetId="7">[1]Milestones!#REF!</definedName>
    <definedName name="programme_actual_date_range" localSheetId="5">[1]Milestones!#REF!</definedName>
    <definedName name="programme_actual_date_range" localSheetId="4">[1]Milestones!#REF!</definedName>
    <definedName name="programme_actual_date_range" localSheetId="8">[1]Milestones!#REF!</definedName>
    <definedName name="programme_actual_date_range">[1]Milestones!#REF!</definedName>
    <definedName name="programme_plan_date_range" localSheetId="6">[1]Milestones!#REF!</definedName>
    <definedName name="programme_plan_date_range" localSheetId="2">[1]Milestones!#REF!</definedName>
    <definedName name="programme_plan_date_range" localSheetId="3">[1]Milestones!#REF!</definedName>
    <definedName name="programme_plan_date_range" localSheetId="7">[1]Milestones!#REF!</definedName>
    <definedName name="programme_plan_date_range" localSheetId="5">[1]Milestones!#REF!</definedName>
    <definedName name="programme_plan_date_range" localSheetId="4">[1]Milestones!#REF!</definedName>
    <definedName name="programme_plan_date_range" localSheetId="8">[1]Milestones!#REF!</definedName>
    <definedName name="programme_plan_date_range">[1]Milestones!#REF!</definedName>
    <definedName name="Serv_actual_date_range" localSheetId="6">[1]Milestones!#REF!</definedName>
    <definedName name="Serv_actual_date_range" localSheetId="2">[1]Milestones!#REF!</definedName>
    <definedName name="Serv_actual_date_range" localSheetId="3">[1]Milestones!#REF!</definedName>
    <definedName name="Serv_actual_date_range" localSheetId="7">[1]Milestones!#REF!</definedName>
    <definedName name="Serv_actual_date_range" localSheetId="5">[1]Milestones!#REF!</definedName>
    <definedName name="Serv_actual_date_range" localSheetId="4">[1]Milestones!#REF!</definedName>
    <definedName name="Serv_actual_date_range" localSheetId="8">[1]Milestones!#REF!</definedName>
    <definedName name="Serv_actual_date_range">[1]Milestones!#REF!</definedName>
    <definedName name="Serv_plan_date_range" localSheetId="6">[1]Milestones!#REF!</definedName>
    <definedName name="Serv_plan_date_range" localSheetId="2">[1]Milestones!#REF!</definedName>
    <definedName name="Serv_plan_date_range" localSheetId="3">[1]Milestones!#REF!</definedName>
    <definedName name="Serv_plan_date_range" localSheetId="7">[1]Milestones!#REF!</definedName>
    <definedName name="Serv_plan_date_range" localSheetId="5">[1]Milestones!#REF!</definedName>
    <definedName name="Serv_plan_date_range" localSheetId="4">[1]Milestones!#REF!</definedName>
    <definedName name="Serv_plan_date_range" localSheetId="8">[1]Milestones!#REF!</definedName>
    <definedName name="Serv_plan_date_range">[1]Milestones!#REF!</definedName>
    <definedName name="SolFit" localSheetId="2">#REF!</definedName>
    <definedName name="SolFit">#REF!</definedName>
    <definedName name="Solution">[2]Config!$B$3:$B$5</definedName>
    <definedName name="Testing_actual_date_range" localSheetId="6">[1]Milestones!#REF!</definedName>
    <definedName name="Testing_actual_date_range" localSheetId="2">[1]Milestones!#REF!</definedName>
    <definedName name="Testing_actual_date_range" localSheetId="3">[1]Milestones!#REF!</definedName>
    <definedName name="Testing_actual_date_range" localSheetId="7">[1]Milestones!#REF!</definedName>
    <definedName name="Testing_actual_date_range" localSheetId="5">[1]Milestones!#REF!</definedName>
    <definedName name="Testing_actual_date_range" localSheetId="4">[1]Milestones!#REF!</definedName>
    <definedName name="Testing_actual_date_range" localSheetId="8">[1]Milestones!#REF!</definedName>
    <definedName name="Testing_actual_date_range">[1]Milestones!#REF!</definedName>
    <definedName name="Testing_plan_date_range" localSheetId="6">[1]Milestones!#REF!</definedName>
    <definedName name="Testing_plan_date_range" localSheetId="2">[1]Milestones!#REF!</definedName>
    <definedName name="Testing_plan_date_range" localSheetId="3">[1]Milestones!#REF!</definedName>
    <definedName name="Testing_plan_date_range" localSheetId="7">[1]Milestones!#REF!</definedName>
    <definedName name="Testing_plan_date_range" localSheetId="5">[1]Milestones!#REF!</definedName>
    <definedName name="Testing_plan_date_range" localSheetId="4">[1]Milestones!#REF!</definedName>
    <definedName name="Testing_plan_date_range" localSheetId="8">[1]Milestones!#REF!</definedName>
    <definedName name="Testing_plan_date_range">[1]Milestones!#REF!</definedName>
    <definedName name="YESNO" localSheetId="2">#REF!</definedName>
    <definedName name="YESN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40" l="1"/>
  <c r="I24" i="40"/>
  <c r="I21" i="40"/>
  <c r="I18" i="37"/>
  <c r="I30" i="42" l="1"/>
  <c r="I29" i="42"/>
  <c r="I28" i="42"/>
  <c r="I27" i="42"/>
  <c r="I26" i="42"/>
  <c r="I25" i="42"/>
  <c r="I24" i="42"/>
  <c r="I23" i="42"/>
  <c r="I22" i="42"/>
  <c r="I21" i="42"/>
  <c r="I20" i="42"/>
  <c r="I19" i="42"/>
  <c r="I18" i="42"/>
  <c r="I17" i="42"/>
  <c r="I16" i="42"/>
  <c r="I15" i="42"/>
  <c r="I14" i="42"/>
  <c r="I13" i="42"/>
  <c r="I12" i="42"/>
  <c r="C6" i="42"/>
  <c r="C5" i="42"/>
  <c r="C4" i="42"/>
  <c r="B4" i="42"/>
  <c r="D3" i="42"/>
  <c r="C3" i="42"/>
  <c r="I38" i="41"/>
  <c r="I37" i="41"/>
  <c r="I36" i="41"/>
  <c r="I35" i="41"/>
  <c r="I34" i="41"/>
  <c r="I33" i="41"/>
  <c r="I32" i="41"/>
  <c r="I31" i="41"/>
  <c r="I30" i="41"/>
  <c r="I29" i="41"/>
  <c r="I28" i="41"/>
  <c r="I27" i="41"/>
  <c r="I26" i="41"/>
  <c r="I25" i="41"/>
  <c r="I24" i="41"/>
  <c r="I23" i="41"/>
  <c r="I22" i="41"/>
  <c r="I21" i="41"/>
  <c r="I20" i="41"/>
  <c r="I19" i="41"/>
  <c r="I18" i="41"/>
  <c r="I17" i="41"/>
  <c r="I16" i="41"/>
  <c r="I15" i="41"/>
  <c r="I14" i="41"/>
  <c r="I13" i="41"/>
  <c r="I12" i="41"/>
  <c r="I11" i="41"/>
  <c r="C6" i="41"/>
  <c r="C5" i="41"/>
  <c r="C4" i="41"/>
  <c r="B4" i="41"/>
  <c r="D3" i="41"/>
  <c r="C3" i="41"/>
  <c r="I46" i="40"/>
  <c r="I45" i="40"/>
  <c r="I44" i="40"/>
  <c r="I43" i="40"/>
  <c r="I42" i="40"/>
  <c r="I41" i="40"/>
  <c r="I40" i="40"/>
  <c r="I39" i="40"/>
  <c r="I38" i="40"/>
  <c r="I37" i="40"/>
  <c r="I36" i="40"/>
  <c r="I35" i="40"/>
  <c r="I34" i="40"/>
  <c r="I33" i="40"/>
  <c r="I32" i="40"/>
  <c r="I31" i="40"/>
  <c r="I30" i="40"/>
  <c r="I29" i="40"/>
  <c r="I28" i="40"/>
  <c r="I27" i="40"/>
  <c r="I26" i="40"/>
  <c r="I23" i="40"/>
  <c r="I22" i="40"/>
  <c r="I20" i="40"/>
  <c r="I19" i="40"/>
  <c r="I18" i="40"/>
  <c r="I17" i="40"/>
  <c r="I16" i="40"/>
  <c r="I15" i="40"/>
  <c r="I14" i="40"/>
  <c r="I13" i="40"/>
  <c r="I12" i="40"/>
  <c r="I11" i="40"/>
  <c r="C6" i="40"/>
  <c r="C5" i="40"/>
  <c r="C4" i="40"/>
  <c r="B4" i="40"/>
  <c r="D3" i="40"/>
  <c r="C3" i="40"/>
  <c r="I31" i="42" l="1"/>
  <c r="I39" i="41"/>
  <c r="I47" i="40"/>
  <c r="K24" i="40" l="1"/>
  <c r="N24" i="40" s="1"/>
  <c r="K25" i="40"/>
  <c r="N25" i="40" s="1"/>
  <c r="K26" i="40"/>
  <c r="K27" i="40"/>
  <c r="K28" i="40"/>
  <c r="K29" i="40"/>
  <c r="K30" i="40"/>
  <c r="K31" i="40"/>
  <c r="K32" i="40"/>
  <c r="K33" i="40"/>
  <c r="K34" i="40"/>
  <c r="K35" i="40"/>
  <c r="K36" i="40"/>
  <c r="K37" i="40"/>
  <c r="K38" i="40"/>
  <c r="K39" i="40"/>
  <c r="K21" i="40"/>
  <c r="N21" i="40" s="1"/>
  <c r="K12" i="42"/>
  <c r="N12" i="42" s="1"/>
  <c r="K27" i="42"/>
  <c r="N27" i="42" s="1"/>
  <c r="K30" i="42"/>
  <c r="N30" i="42" s="1"/>
  <c r="K26" i="42"/>
  <c r="N26" i="42" s="1"/>
  <c r="K22" i="42"/>
  <c r="N22" i="42" s="1"/>
  <c r="K18" i="42"/>
  <c r="N18" i="42" s="1"/>
  <c r="K19" i="42"/>
  <c r="N19" i="42" s="1"/>
  <c r="K14" i="42"/>
  <c r="N14" i="42" s="1"/>
  <c r="K20" i="42"/>
  <c r="N20" i="42" s="1"/>
  <c r="K21" i="42"/>
  <c r="N21" i="42" s="1"/>
  <c r="K29" i="42"/>
  <c r="N29" i="42" s="1"/>
  <c r="K17" i="42"/>
  <c r="N17" i="42" s="1"/>
  <c r="K28" i="42"/>
  <c r="N28" i="42" s="1"/>
  <c r="K25" i="42"/>
  <c r="N25" i="42" s="1"/>
  <c r="K15" i="42"/>
  <c r="N15" i="42" s="1"/>
  <c r="K16" i="42"/>
  <c r="N16" i="42" s="1"/>
  <c r="K23" i="42"/>
  <c r="N23" i="42" s="1"/>
  <c r="K13" i="42"/>
  <c r="N13" i="42" s="1"/>
  <c r="K24" i="42"/>
  <c r="N24" i="42" s="1"/>
  <c r="K11" i="41"/>
  <c r="K18" i="41"/>
  <c r="N18" i="41" s="1"/>
  <c r="K35" i="41"/>
  <c r="N35" i="41" s="1"/>
  <c r="K17" i="41"/>
  <c r="N17" i="41" s="1"/>
  <c r="K27" i="41"/>
  <c r="N27" i="41" s="1"/>
  <c r="K13" i="41"/>
  <c r="N13" i="41" s="1"/>
  <c r="K34" i="41"/>
  <c r="N34" i="41" s="1"/>
  <c r="K19" i="41"/>
  <c r="N19" i="41" s="1"/>
  <c r="K33" i="41"/>
  <c r="N33" i="41" s="1"/>
  <c r="K26" i="41"/>
  <c r="N26" i="41" s="1"/>
  <c r="K25" i="41"/>
  <c r="N25" i="41" s="1"/>
  <c r="K30" i="41"/>
  <c r="N30" i="41" s="1"/>
  <c r="K15" i="41"/>
  <c r="N15" i="41" s="1"/>
  <c r="K31" i="41"/>
  <c r="N31" i="41" s="1"/>
  <c r="K24" i="41"/>
  <c r="N24" i="41" s="1"/>
  <c r="K29" i="41"/>
  <c r="N29" i="41" s="1"/>
  <c r="K20" i="41"/>
  <c r="N20" i="41" s="1"/>
  <c r="K38" i="41"/>
  <c r="N38" i="41" s="1"/>
  <c r="K36" i="41"/>
  <c r="N36" i="41" s="1"/>
  <c r="K22" i="41"/>
  <c r="N22" i="41" s="1"/>
  <c r="K12" i="41"/>
  <c r="N12" i="41" s="1"/>
  <c r="K32" i="41"/>
  <c r="N32" i="41" s="1"/>
  <c r="K23" i="41"/>
  <c r="N23" i="41" s="1"/>
  <c r="K14" i="41"/>
  <c r="N14" i="41" s="1"/>
  <c r="K37" i="41"/>
  <c r="N37" i="41" s="1"/>
  <c r="K28" i="41"/>
  <c r="N28" i="41" s="1"/>
  <c r="K16" i="41"/>
  <c r="N16" i="41" s="1"/>
  <c r="K21" i="41"/>
  <c r="N21" i="41" s="1"/>
  <c r="K14" i="40"/>
  <c r="N14" i="40" s="1"/>
  <c r="K43" i="40"/>
  <c r="N43" i="40" s="1"/>
  <c r="K16" i="40"/>
  <c r="N16" i="40" s="1"/>
  <c r="N38" i="40"/>
  <c r="K41" i="40"/>
  <c r="N41" i="40" s="1"/>
  <c r="N35" i="40"/>
  <c r="K45" i="40"/>
  <c r="N45" i="40" s="1"/>
  <c r="K46" i="40"/>
  <c r="N46" i="40" s="1"/>
  <c r="N33" i="40"/>
  <c r="K44" i="40"/>
  <c r="N44" i="40" s="1"/>
  <c r="N30" i="40"/>
  <c r="N37" i="40"/>
  <c r="N36" i="40"/>
  <c r="N28" i="40"/>
  <c r="N31" i="40"/>
  <c r="K12" i="40"/>
  <c r="N12" i="40" s="1"/>
  <c r="N39" i="40"/>
  <c r="K20" i="40"/>
  <c r="N20" i="40" s="1"/>
  <c r="K40" i="40"/>
  <c r="N40" i="40" s="1"/>
  <c r="N32" i="40"/>
  <c r="K22" i="40"/>
  <c r="N22" i="40" s="1"/>
  <c r="K13" i="40"/>
  <c r="N13" i="40" s="1"/>
  <c r="K17" i="40"/>
  <c r="N17" i="40" s="1"/>
  <c r="K19" i="40"/>
  <c r="N19" i="40" s="1"/>
  <c r="N29" i="40"/>
  <c r="K42" i="40"/>
  <c r="N42" i="40" s="1"/>
  <c r="K18" i="40"/>
  <c r="N18" i="40" s="1"/>
  <c r="N26" i="40"/>
  <c r="K11" i="40"/>
  <c r="N34" i="40"/>
  <c r="N27" i="40"/>
  <c r="K23" i="40"/>
  <c r="N23" i="40" s="1"/>
  <c r="K15" i="40"/>
  <c r="N15" i="40" s="1"/>
  <c r="I21" i="39"/>
  <c r="I20" i="39"/>
  <c r="I19" i="39"/>
  <c r="I18" i="39"/>
  <c r="I17" i="39"/>
  <c r="I16" i="39"/>
  <c r="I15" i="39"/>
  <c r="I14" i="39"/>
  <c r="I13" i="39"/>
  <c r="I12" i="39"/>
  <c r="C6" i="39"/>
  <c r="C5" i="39"/>
  <c r="C4" i="39"/>
  <c r="B4" i="39"/>
  <c r="D3" i="39"/>
  <c r="C3" i="39"/>
  <c r="K31" i="42" l="1"/>
  <c r="N31" i="42"/>
  <c r="B47" i="32" s="1"/>
  <c r="D32" i="32" s="1"/>
  <c r="K39" i="41"/>
  <c r="N11" i="41"/>
  <c r="N39" i="41" s="1"/>
  <c r="B46" i="32" s="1"/>
  <c r="D33" i="32" s="1"/>
  <c r="N11" i="40"/>
  <c r="N47" i="40" s="1"/>
  <c r="B45" i="32" s="1"/>
  <c r="D31" i="32" s="1"/>
  <c r="K47" i="40"/>
  <c r="I22" i="39"/>
  <c r="K13" i="39" l="1"/>
  <c r="N13" i="39" s="1"/>
  <c r="K20" i="39"/>
  <c r="N20" i="39" s="1"/>
  <c r="K19" i="39"/>
  <c r="N19" i="39" s="1"/>
  <c r="K21" i="39"/>
  <c r="N21" i="39" s="1"/>
  <c r="K18" i="39"/>
  <c r="N18" i="39" s="1"/>
  <c r="K14" i="39"/>
  <c r="N14" i="39" s="1"/>
  <c r="K12" i="39"/>
  <c r="N12" i="39" s="1"/>
  <c r="K17" i="39"/>
  <c r="N17" i="39" s="1"/>
  <c r="K15" i="39"/>
  <c r="N15" i="39" s="1"/>
  <c r="K16" i="39"/>
  <c r="N16" i="39" s="1"/>
  <c r="K22" i="39" l="1"/>
  <c r="N22" i="39"/>
  <c r="B48" i="32" s="1"/>
  <c r="D34" i="32" s="1"/>
  <c r="I17" i="37" l="1"/>
  <c r="I16" i="37"/>
  <c r="I19" i="37"/>
  <c r="I15" i="37"/>
  <c r="I14" i="37"/>
  <c r="I13" i="37"/>
  <c r="I12" i="37"/>
  <c r="I11" i="37"/>
  <c r="C6" i="37"/>
  <c r="C5" i="37"/>
  <c r="C4" i="37"/>
  <c r="B4" i="37"/>
  <c r="D3" i="37"/>
  <c r="C3" i="37"/>
  <c r="I20" i="37" l="1"/>
  <c r="K16" i="37" l="1"/>
  <c r="N16" i="37" s="1"/>
  <c r="K18" i="37"/>
  <c r="N18" i="37" s="1"/>
  <c r="K17" i="37"/>
  <c r="N17" i="37" s="1"/>
  <c r="K12" i="37"/>
  <c r="N12" i="37" s="1"/>
  <c r="K11" i="37"/>
  <c r="N11" i="37" s="1"/>
  <c r="K19" i="37"/>
  <c r="N19" i="37" s="1"/>
  <c r="K15" i="37"/>
  <c r="N15" i="37" s="1"/>
  <c r="K14" i="37"/>
  <c r="N14" i="37" s="1"/>
  <c r="K13" i="37"/>
  <c r="N13" i="37" s="1"/>
  <c r="K20" i="37" l="1"/>
  <c r="N20" i="37"/>
  <c r="B49" i="32" s="1"/>
  <c r="D30" i="32" s="1"/>
  <c r="C6" i="26" l="1"/>
  <c r="C5" i="26"/>
  <c r="C4" i="26"/>
  <c r="B4" i="26"/>
  <c r="D3" i="26"/>
  <c r="C3" i="26"/>
  <c r="C3" i="33"/>
  <c r="C4" i="33"/>
  <c r="C5" i="33"/>
  <c r="C6" i="33"/>
  <c r="B4" i="33"/>
  <c r="D3" i="33"/>
  <c r="I11" i="33" l="1"/>
  <c r="I11" i="26" l="1"/>
  <c r="I12" i="26"/>
  <c r="I13" i="26"/>
  <c r="I14" i="26"/>
  <c r="I15" i="26"/>
  <c r="I16" i="26"/>
  <c r="I17" i="26"/>
  <c r="I18" i="26"/>
  <c r="I19" i="26"/>
  <c r="I20" i="26"/>
  <c r="I21" i="26"/>
  <c r="I22" i="26"/>
  <c r="I23" i="26"/>
  <c r="I24" i="26"/>
  <c r="I25" i="26"/>
  <c r="I26" i="26"/>
  <c r="I27" i="26"/>
  <c r="I28" i="26"/>
  <c r="I29" i="26"/>
  <c r="I30" i="26"/>
  <c r="I31" i="26"/>
  <c r="I32" i="26"/>
  <c r="I33" i="26"/>
  <c r="I34" i="26"/>
  <c r="I35" i="26"/>
  <c r="I36" i="26"/>
  <c r="I37" i="26"/>
  <c r="I38" i="26"/>
  <c r="I39" i="26"/>
  <c r="I40" i="26"/>
  <c r="I41" i="26"/>
  <c r="I42" i="26"/>
  <c r="I43" i="26"/>
  <c r="I44" i="26"/>
  <c r="I45" i="26"/>
  <c r="I46" i="26"/>
  <c r="I47" i="26"/>
  <c r="I48" i="26"/>
  <c r="I49" i="26"/>
  <c r="I50" i="26"/>
  <c r="I51" i="26"/>
  <c r="I52" i="26"/>
  <c r="I53" i="26"/>
  <c r="I54" i="26"/>
  <c r="I55" i="26"/>
  <c r="I56" i="26"/>
  <c r="I57" i="26"/>
  <c r="I58" i="26"/>
  <c r="I59" i="26"/>
  <c r="I60" i="26"/>
  <c r="I61" i="26"/>
  <c r="I62" i="26"/>
  <c r="I63" i="26"/>
  <c r="I64" i="26"/>
  <c r="I65" i="26"/>
  <c r="I66" i="26"/>
  <c r="I67" i="26"/>
  <c r="I68" i="26"/>
  <c r="I69" i="26"/>
  <c r="I70" i="26"/>
  <c r="I71" i="26"/>
  <c r="I72" i="26"/>
  <c r="I73" i="26"/>
  <c r="I74" i="26"/>
  <c r="I75" i="26"/>
  <c r="I76" i="26"/>
  <c r="E24" i="32" l="1"/>
  <c r="I38" i="33" l="1"/>
  <c r="I37" i="33"/>
  <c r="I36" i="33"/>
  <c r="I35" i="33"/>
  <c r="I34" i="33"/>
  <c r="I33" i="33"/>
  <c r="I32" i="33"/>
  <c r="I31" i="33"/>
  <c r="I30" i="33"/>
  <c r="I29" i="33"/>
  <c r="I28" i="33"/>
  <c r="I27" i="33"/>
  <c r="I26" i="33"/>
  <c r="I25" i="33"/>
  <c r="I24" i="33"/>
  <c r="I23" i="33"/>
  <c r="I22" i="33"/>
  <c r="I21" i="33"/>
  <c r="I20" i="33"/>
  <c r="I19" i="33"/>
  <c r="I18" i="33"/>
  <c r="I17" i="33"/>
  <c r="I16" i="33"/>
  <c r="I15" i="33"/>
  <c r="I14" i="33"/>
  <c r="I13" i="33"/>
  <c r="I12" i="33"/>
  <c r="I39" i="33" l="1"/>
  <c r="K24" i="33" l="1"/>
  <c r="N24" i="33" s="1"/>
  <c r="K11" i="33"/>
  <c r="K12" i="33"/>
  <c r="N12" i="33" s="1"/>
  <c r="K19" i="33"/>
  <c r="N19" i="33" s="1"/>
  <c r="K26" i="33"/>
  <c r="N26" i="33" s="1"/>
  <c r="K34" i="33"/>
  <c r="N34" i="33" s="1"/>
  <c r="K14" i="33"/>
  <c r="N14" i="33" s="1"/>
  <c r="K36" i="33"/>
  <c r="N36" i="33" s="1"/>
  <c r="K32" i="33"/>
  <c r="N32" i="33" s="1"/>
  <c r="K23" i="33"/>
  <c r="N23" i="33" s="1"/>
  <c r="K35" i="33"/>
  <c r="N35" i="33" s="1"/>
  <c r="K22" i="33"/>
  <c r="N22" i="33" s="1"/>
  <c r="K16" i="33"/>
  <c r="N16" i="33" s="1"/>
  <c r="K29" i="33"/>
  <c r="N29" i="33" s="1"/>
  <c r="K13" i="33"/>
  <c r="N13" i="33" s="1"/>
  <c r="K38" i="33"/>
  <c r="N38" i="33" s="1"/>
  <c r="K25" i="33"/>
  <c r="N25" i="33" s="1"/>
  <c r="K31" i="33"/>
  <c r="N31" i="33" s="1"/>
  <c r="K33" i="33"/>
  <c r="N33" i="33" s="1"/>
  <c r="K17" i="33"/>
  <c r="N17" i="33" s="1"/>
  <c r="K30" i="33"/>
  <c r="N30" i="33" s="1"/>
  <c r="K27" i="33"/>
  <c r="N27" i="33" s="1"/>
  <c r="K21" i="33"/>
  <c r="N21" i="33" s="1"/>
  <c r="K15" i="33"/>
  <c r="N15" i="33" s="1"/>
  <c r="K37" i="33"/>
  <c r="N37" i="33" s="1"/>
  <c r="K20" i="33"/>
  <c r="N20" i="33" s="1"/>
  <c r="K18" i="33"/>
  <c r="N18" i="33" s="1"/>
  <c r="K28" i="33"/>
  <c r="N28" i="33" s="1"/>
  <c r="N11" i="33" l="1"/>
  <c r="N39" i="33" s="1"/>
  <c r="B50" i="32" s="1"/>
  <c r="D35" i="32" s="1"/>
  <c r="E35" i="32" s="1"/>
  <c r="F37" i="32" s="1"/>
  <c r="K39" i="33"/>
  <c r="I77" i="26" l="1"/>
  <c r="I78" i="26"/>
  <c r="I79" i="26"/>
  <c r="I80" i="26"/>
  <c r="I81" i="26"/>
  <c r="I82" i="26"/>
  <c r="I83" i="26"/>
  <c r="I84" i="26"/>
  <c r="I85" i="26"/>
  <c r="I86" i="26"/>
  <c r="I87" i="26"/>
  <c r="I88" i="26"/>
  <c r="I89" i="26"/>
  <c r="I90" i="26"/>
  <c r="I91" i="26"/>
  <c r="I92" i="26"/>
  <c r="I93" i="26"/>
  <c r="I94" i="26"/>
  <c r="I95" i="26"/>
  <c r="I96" i="26"/>
  <c r="I97" i="26"/>
  <c r="I98" i="26"/>
  <c r="I99" i="26"/>
  <c r="I100" i="26"/>
  <c r="I101" i="26"/>
  <c r="I102" i="26"/>
  <c r="I103" i="26"/>
  <c r="I104" i="26"/>
  <c r="I105" i="26"/>
  <c r="I106" i="26"/>
  <c r="I107" i="26"/>
  <c r="I108" i="26"/>
  <c r="I109" i="26"/>
  <c r="I110" i="26"/>
  <c r="I111" i="26"/>
  <c r="I112" i="26"/>
  <c r="I113" i="26"/>
  <c r="I114" i="26"/>
  <c r="I115" i="26"/>
  <c r="I116" i="26"/>
  <c r="I117" i="26"/>
  <c r="I118" i="26"/>
  <c r="I119" i="26"/>
  <c r="I120" i="26"/>
  <c r="I121" i="26"/>
  <c r="I122" i="26"/>
  <c r="I123" i="26"/>
  <c r="I124" i="26"/>
  <c r="I125" i="26"/>
  <c r="I126" i="26"/>
  <c r="I127" i="26"/>
  <c r="I128" i="26"/>
  <c r="I129" i="26"/>
  <c r="I130" i="26"/>
  <c r="I131" i="26"/>
  <c r="I132" i="26"/>
  <c r="I133" i="26"/>
  <c r="I134" i="26"/>
  <c r="I135" i="26"/>
  <c r="I136" i="26"/>
  <c r="I137" i="26"/>
  <c r="I138" i="26"/>
  <c r="I139" i="26"/>
  <c r="I140" i="26"/>
  <c r="I141" i="26"/>
  <c r="I142" i="26"/>
  <c r="I143" i="26"/>
  <c r="I144" i="26"/>
  <c r="I145" i="26"/>
  <c r="I146" i="26"/>
  <c r="I147" i="26"/>
  <c r="I148" i="26"/>
  <c r="I149" i="26"/>
  <c r="I150" i="26"/>
  <c r="I151" i="26"/>
  <c r="I152" i="26"/>
  <c r="I153" i="26"/>
  <c r="I154" i="26"/>
  <c r="I155" i="26"/>
  <c r="I156" i="26"/>
  <c r="I157" i="26"/>
  <c r="I158" i="26"/>
  <c r="I159" i="26"/>
  <c r="I160" i="26"/>
  <c r="I161" i="26"/>
  <c r="I162" i="26"/>
  <c r="I163" i="26"/>
  <c r="I164" i="26"/>
  <c r="I165" i="26"/>
  <c r="I166" i="26"/>
  <c r="I167" i="26"/>
  <c r="I168" i="26"/>
  <c r="I169" i="26"/>
  <c r="I170" i="26"/>
  <c r="I171" i="26"/>
  <c r="I172" i="26"/>
  <c r="I173" i="26"/>
  <c r="I174" i="26"/>
  <c r="I175" i="26"/>
  <c r="I176" i="26"/>
  <c r="I177" i="26"/>
  <c r="I178" i="26"/>
  <c r="I179" i="26"/>
  <c r="I180" i="26"/>
  <c r="I181" i="26"/>
  <c r="I182" i="26"/>
  <c r="I183" i="26"/>
  <c r="I184" i="26"/>
  <c r="I185" i="26"/>
  <c r="I186" i="26"/>
  <c r="I187" i="26"/>
  <c r="I188" i="26"/>
  <c r="I189" i="26"/>
  <c r="I190" i="26"/>
  <c r="I191" i="26"/>
  <c r="I192" i="26"/>
  <c r="I193" i="26"/>
  <c r="I194" i="26"/>
  <c r="I195" i="26"/>
  <c r="I196" i="26"/>
  <c r="I197" i="26"/>
  <c r="I198" i="26"/>
  <c r="I199" i="26"/>
  <c r="I200" i="26"/>
  <c r="I201" i="26"/>
  <c r="I202" i="26" l="1"/>
  <c r="K11" i="26" l="1"/>
  <c r="K12" i="26"/>
  <c r="K13" i="26"/>
  <c r="N13" i="26" s="1"/>
  <c r="K97" i="26"/>
  <c r="K109" i="26"/>
  <c r="K119" i="26"/>
  <c r="K184" i="26"/>
  <c r="K47" i="26"/>
  <c r="K200" i="26"/>
  <c r="K58" i="26"/>
  <c r="K70" i="26"/>
  <c r="K78" i="26"/>
  <c r="K90" i="26"/>
  <c r="K20" i="26"/>
  <c r="K29" i="26"/>
  <c r="K48" i="26"/>
  <c r="K59" i="26"/>
  <c r="K71" i="26"/>
  <c r="K79" i="26"/>
  <c r="K98" i="26"/>
  <c r="K110" i="26"/>
  <c r="K131" i="26"/>
  <c r="K143" i="26"/>
  <c r="K155" i="26"/>
  <c r="K161" i="26"/>
  <c r="K173" i="26"/>
  <c r="K185" i="26"/>
  <c r="K168" i="26"/>
  <c r="K193" i="26"/>
  <c r="K21" i="26"/>
  <c r="K30" i="26"/>
  <c r="K37" i="26"/>
  <c r="K49" i="26"/>
  <c r="K60" i="26"/>
  <c r="K80" i="26"/>
  <c r="K91" i="26"/>
  <c r="K99" i="26"/>
  <c r="K111" i="26"/>
  <c r="K120" i="26"/>
  <c r="K132" i="26"/>
  <c r="K144" i="26"/>
  <c r="K156" i="26"/>
  <c r="K162" i="26"/>
  <c r="K174" i="26"/>
  <c r="K186" i="26"/>
  <c r="K201" i="26"/>
  <c r="K54" i="26"/>
  <c r="K138" i="26"/>
  <c r="K139" i="26"/>
  <c r="K38" i="26"/>
  <c r="K50" i="26"/>
  <c r="K61" i="26"/>
  <c r="K81" i="26"/>
  <c r="K92" i="26"/>
  <c r="K100" i="26"/>
  <c r="K112" i="26"/>
  <c r="K121" i="26"/>
  <c r="K133" i="26"/>
  <c r="K145" i="26"/>
  <c r="K163" i="26"/>
  <c r="K175" i="26"/>
  <c r="K187" i="26"/>
  <c r="K66" i="26"/>
  <c r="K150" i="26"/>
  <c r="K127" i="26"/>
  <c r="K14" i="26"/>
  <c r="K22" i="26"/>
  <c r="K31" i="26"/>
  <c r="K39" i="26"/>
  <c r="K51" i="26"/>
  <c r="K62" i="26"/>
  <c r="K72" i="26"/>
  <c r="K82" i="26"/>
  <c r="K101" i="26"/>
  <c r="K113" i="26"/>
  <c r="K122" i="26"/>
  <c r="K134" i="26"/>
  <c r="K146" i="26"/>
  <c r="K164" i="26"/>
  <c r="K176" i="26"/>
  <c r="K188" i="26"/>
  <c r="K34" i="26"/>
  <c r="K15" i="26"/>
  <c r="K40" i="26"/>
  <c r="K63" i="26"/>
  <c r="K73" i="26"/>
  <c r="K83" i="26"/>
  <c r="K93" i="26"/>
  <c r="K102" i="26"/>
  <c r="K114" i="26"/>
  <c r="K123" i="26"/>
  <c r="K135" i="26"/>
  <c r="K147" i="26"/>
  <c r="K165" i="26"/>
  <c r="K177" i="26"/>
  <c r="K189" i="26"/>
  <c r="K43" i="26"/>
  <c r="K180" i="26"/>
  <c r="K44" i="26"/>
  <c r="K106" i="26"/>
  <c r="K157" i="26"/>
  <c r="K23" i="26"/>
  <c r="K32" i="26"/>
  <c r="K41" i="26"/>
  <c r="K52" i="26"/>
  <c r="K64" i="26"/>
  <c r="K74" i="26"/>
  <c r="K84" i="26"/>
  <c r="K94" i="26"/>
  <c r="K103" i="26"/>
  <c r="K115" i="26"/>
  <c r="K124" i="26"/>
  <c r="K136" i="26"/>
  <c r="K148" i="26"/>
  <c r="K166" i="26"/>
  <c r="K178" i="26"/>
  <c r="K190" i="26"/>
  <c r="K195" i="26"/>
  <c r="K25" i="26"/>
  <c r="K55" i="26"/>
  <c r="K169" i="26"/>
  <c r="K24" i="26"/>
  <c r="K33" i="26"/>
  <c r="K42" i="26"/>
  <c r="K53" i="26"/>
  <c r="K65" i="26"/>
  <c r="K75" i="26"/>
  <c r="K85" i="26"/>
  <c r="K95" i="26"/>
  <c r="K104" i="26"/>
  <c r="K116" i="26"/>
  <c r="K125" i="26"/>
  <c r="K137" i="26"/>
  <c r="K149" i="26"/>
  <c r="K167" i="26"/>
  <c r="K179" i="26"/>
  <c r="K191" i="26"/>
  <c r="K181" i="26"/>
  <c r="K76" i="26"/>
  <c r="K86" i="26"/>
  <c r="K96" i="26"/>
  <c r="K105" i="26"/>
  <c r="K126" i="26"/>
  <c r="K16" i="26"/>
  <c r="K67" i="26"/>
  <c r="K117" i="26"/>
  <c r="K197" i="26"/>
  <c r="K17" i="26"/>
  <c r="K26" i="26"/>
  <c r="K35" i="26"/>
  <c r="K45" i="26"/>
  <c r="K56" i="26"/>
  <c r="K68" i="26"/>
  <c r="K88" i="26"/>
  <c r="K107" i="26"/>
  <c r="K118" i="26"/>
  <c r="K128" i="26"/>
  <c r="K140" i="26"/>
  <c r="K152" i="26"/>
  <c r="K158" i="26"/>
  <c r="K170" i="26"/>
  <c r="K182" i="26"/>
  <c r="K194" i="26"/>
  <c r="K198" i="26"/>
  <c r="K196" i="26"/>
  <c r="K151" i="26"/>
  <c r="K18" i="26"/>
  <c r="K27" i="26"/>
  <c r="K36" i="26"/>
  <c r="K46" i="26"/>
  <c r="K57" i="26"/>
  <c r="K69" i="26"/>
  <c r="K77" i="26"/>
  <c r="K89" i="26"/>
  <c r="K108" i="26"/>
  <c r="K129" i="26"/>
  <c r="K141" i="26"/>
  <c r="K153" i="26"/>
  <c r="K159" i="26"/>
  <c r="K171" i="26"/>
  <c r="K183" i="26"/>
  <c r="K192" i="26"/>
  <c r="K87" i="26"/>
  <c r="K142" i="26"/>
  <c r="K130" i="26"/>
  <c r="K19" i="26"/>
  <c r="K154" i="26"/>
  <c r="K172" i="26"/>
  <c r="K199" i="26"/>
  <c r="K28" i="26"/>
  <c r="K160" i="26"/>
  <c r="K202" i="26" l="1"/>
  <c r="N138" i="26" l="1"/>
  <c r="N89" i="26"/>
  <c r="N100" i="26"/>
  <c r="N139" i="26"/>
  <c r="N164" i="26"/>
  <c r="N97" i="26"/>
  <c r="N90" i="26"/>
  <c r="N187" i="26"/>
  <c r="N113" i="26"/>
  <c r="N170" i="26"/>
  <c r="N173" i="26"/>
  <c r="N58" i="26"/>
  <c r="N106" i="26"/>
  <c r="N84" i="26"/>
  <c r="N178" i="26"/>
  <c r="N99" i="26"/>
  <c r="N183" i="26"/>
  <c r="N85" i="26"/>
  <c r="N74" i="26"/>
  <c r="N64" i="26"/>
  <c r="N60" i="26"/>
  <c r="N82" i="26"/>
  <c r="N91" i="26"/>
  <c r="N78" i="26"/>
  <c r="N159" i="26"/>
  <c r="N192" i="26"/>
  <c r="N65" i="26"/>
  <c r="N179" i="26"/>
  <c r="N166" i="26"/>
  <c r="N61" i="26"/>
  <c r="N172" i="26"/>
  <c r="N182" i="26"/>
  <c r="N140" i="26"/>
  <c r="N152" i="26"/>
  <c r="N66" i="26"/>
  <c r="N189" i="26"/>
  <c r="N62" i="26"/>
  <c r="N70" i="26"/>
  <c r="N69" i="26"/>
  <c r="N141" i="26"/>
  <c r="N181" i="26"/>
  <c r="N190" i="26"/>
  <c r="N142" i="26"/>
  <c r="N67" i="26"/>
  <c r="N73" i="26"/>
  <c r="N165" i="26"/>
  <c r="N188" i="26"/>
  <c r="N54" i="26"/>
  <c r="N157" i="26"/>
  <c r="N150" i="26"/>
  <c r="N134" i="26"/>
  <c r="N96" i="26"/>
  <c r="N75" i="26"/>
  <c r="N180" i="26"/>
  <c r="N86" i="26"/>
  <c r="N17" i="26"/>
  <c r="N120" i="26"/>
  <c r="N25" i="26"/>
  <c r="N147" i="26"/>
  <c r="N38" i="26"/>
  <c r="N93" i="26"/>
  <c r="N101" i="26"/>
  <c r="N16" i="26"/>
  <c r="N79" i="26"/>
  <c r="N80" i="26"/>
  <c r="N46" i="26"/>
  <c r="N28" i="26"/>
  <c r="N105" i="26"/>
  <c r="N154" i="26"/>
  <c r="N72" i="26"/>
  <c r="N12" i="26"/>
  <c r="N92" i="26"/>
  <c r="N53" i="26"/>
  <c r="N136" i="26"/>
  <c r="N31" i="26"/>
  <c r="N111" i="26"/>
  <c r="N155" i="26"/>
  <c r="N163" i="26"/>
  <c r="N171" i="26"/>
  <c r="N167" i="26"/>
  <c r="N125" i="26"/>
  <c r="N68" i="26"/>
  <c r="N174" i="26"/>
  <c r="N143" i="26"/>
  <c r="N63" i="26"/>
  <c r="N59" i="26"/>
  <c r="N18" i="26"/>
  <c r="N175" i="26"/>
  <c r="N185" i="26"/>
  <c r="N34" i="26"/>
  <c r="N114" i="26"/>
  <c r="N158" i="26"/>
  <c r="N156" i="26"/>
  <c r="N45" i="26"/>
  <c r="N76" i="26"/>
  <c r="N197" i="26"/>
  <c r="N148" i="26"/>
  <c r="N198" i="26"/>
  <c r="N127" i="26"/>
  <c r="N49" i="26"/>
  <c r="N177" i="26"/>
  <c r="N32" i="26"/>
  <c r="N107" i="26"/>
  <c r="N186" i="26"/>
  <c r="N77" i="26"/>
  <c r="N39" i="26"/>
  <c r="N119" i="26"/>
  <c r="N160" i="26"/>
  <c r="N200" i="26"/>
  <c r="N41" i="26"/>
  <c r="N36" i="26"/>
  <c r="N83" i="26"/>
  <c r="N52" i="26"/>
  <c r="N118" i="26"/>
  <c r="N35" i="26"/>
  <c r="N151" i="26"/>
  <c r="N42" i="26"/>
  <c r="N128" i="26"/>
  <c r="N194" i="26"/>
  <c r="N47" i="26"/>
  <c r="N87" i="26"/>
  <c r="N126" i="26"/>
  <c r="N168" i="26"/>
  <c r="N37" i="26"/>
  <c r="N81" i="26"/>
  <c r="N56" i="26"/>
  <c r="N24" i="26"/>
  <c r="N21" i="26"/>
  <c r="N191" i="26"/>
  <c r="N162" i="26"/>
  <c r="N123" i="26"/>
  <c r="N88" i="26"/>
  <c r="N30" i="26"/>
  <c r="N130" i="26"/>
  <c r="N193" i="26"/>
  <c r="N50" i="26"/>
  <c r="N133" i="26"/>
  <c r="N94" i="26"/>
  <c r="N14" i="26"/>
  <c r="N51" i="26"/>
  <c r="N131" i="26"/>
  <c r="N26" i="26"/>
  <c r="N122" i="26"/>
  <c r="N43" i="26"/>
  <c r="N95" i="26"/>
  <c r="N23" i="26"/>
  <c r="N196" i="26"/>
  <c r="N57" i="26"/>
  <c r="N144" i="26"/>
  <c r="N195" i="26"/>
  <c r="N104" i="26"/>
  <c r="N176" i="26"/>
  <c r="N109" i="26"/>
  <c r="N149" i="26"/>
  <c r="N199" i="26"/>
  <c r="N27" i="26"/>
  <c r="N110" i="26"/>
  <c r="N19" i="26"/>
  <c r="N169" i="26"/>
  <c r="N71" i="26"/>
  <c r="N33" i="26"/>
  <c r="N116" i="26"/>
  <c r="N22" i="26"/>
  <c r="N98" i="26"/>
  <c r="N184" i="26"/>
  <c r="N15" i="26"/>
  <c r="N153" i="26"/>
  <c r="N145" i="26"/>
  <c r="N137" i="26"/>
  <c r="N55" i="26"/>
  <c r="N129" i="26"/>
  <c r="N44" i="26"/>
  <c r="N132" i="26"/>
  <c r="N48" i="26"/>
  <c r="N161" i="26"/>
  <c r="N124" i="26"/>
  <c r="N121" i="26"/>
  <c r="N40" i="26"/>
  <c r="N146" i="26"/>
  <c r="N115" i="26"/>
  <c r="N201" i="26"/>
  <c r="N117" i="26"/>
  <c r="N135" i="26"/>
  <c r="N108" i="26"/>
  <c r="N112" i="26"/>
  <c r="N29" i="26"/>
  <c r="N103" i="26"/>
  <c r="N102" i="26"/>
  <c r="N20" i="26"/>
  <c r="N11" i="26" l="1"/>
  <c r="N202" i="26" s="1"/>
  <c r="B44" i="32" s="1"/>
  <c r="D29" i="32" s="1"/>
  <c r="E29" i="32" l="1"/>
  <c r="F36" i="32" s="1"/>
  <c r="F29" i="32"/>
</calcChain>
</file>

<file path=xl/sharedStrings.xml><?xml version="1.0" encoding="utf-8"?>
<sst xmlns="http://schemas.openxmlformats.org/spreadsheetml/2006/main" count="2627" uniqueCount="935">
  <si>
    <t>By signing this document, the people listed record their agreement on the contents of this document.</t>
  </si>
  <si>
    <t>DOCUMENT ACCEPTANCE</t>
  </si>
  <si>
    <t>Business Analyst</t>
  </si>
  <si>
    <t xml:space="preserve">Name: </t>
  </si>
  <si>
    <t>Simangele Motloung</t>
  </si>
  <si>
    <t>Signature:</t>
  </si>
  <si>
    <t>____________________________________</t>
  </si>
  <si>
    <t>Date:</t>
  </si>
  <si>
    <t>Business Requestor/ HR SME</t>
  </si>
  <si>
    <t>Tiny Monama</t>
  </si>
  <si>
    <t>HR SME</t>
  </si>
  <si>
    <t>Arno Els</t>
  </si>
  <si>
    <t>Anker Van Tonder</t>
  </si>
  <si>
    <t>ERI - HR SME</t>
  </si>
  <si>
    <t>Mahlatsi Mokoena</t>
  </si>
  <si>
    <t>Solution Architect</t>
  </si>
  <si>
    <t>Johann Marx</t>
  </si>
  <si>
    <t>Integration CoE</t>
  </si>
  <si>
    <t>Leigh-Ann Vermaak</t>
  </si>
  <si>
    <t>Testing CoE</t>
  </si>
  <si>
    <t>Kholo Motadi</t>
  </si>
  <si>
    <t>Security</t>
  </si>
  <si>
    <t>Neo Lamao</t>
  </si>
  <si>
    <t>Group IT BSDS Snr. Manager</t>
  </si>
  <si>
    <t>Anthenia Phuku</t>
  </si>
  <si>
    <t>Project Name:</t>
  </si>
  <si>
    <t>E-Recruitment</t>
  </si>
  <si>
    <t>CORP xxxx Tender:</t>
  </si>
  <si>
    <t>Eskom Project Manager to Capture</t>
  </si>
  <si>
    <t>Tenderer:</t>
  </si>
  <si>
    <t>Tenderer to Capture</t>
  </si>
  <si>
    <t>Evaluated by:</t>
  </si>
  <si>
    <t>Eskom Evaluator to Capture</t>
  </si>
  <si>
    <t xml:space="preserve">Important Notes: </t>
  </si>
  <si>
    <t>1. Please indicate location of answers to the criteria and where required answer yes or no. To be included in Comments tab per sheet.</t>
  </si>
  <si>
    <t xml:space="preserve">2. The qualified solution service provider shall do a product demo of the proposed product to be presented to Eskom.  This is mandatory. </t>
  </si>
  <si>
    <t>3. "Tenderer(s) to take note of the following key instructions - Please follow the structure of the technical evaluation sheet provided when responding to this enquiry.</t>
  </si>
  <si>
    <t>4.  DO NOT just give YES/NO kind of response to the questions which require more details and information.</t>
  </si>
  <si>
    <t>5. Provide full information to your answer(s) in line with the details of the question(s) in point." </t>
  </si>
  <si>
    <t>6. If any of these criteria in the Gatekeepers are not met, the tenderer will be disqualified.</t>
  </si>
  <si>
    <t xml:space="preserve">GATEKEEPERS - Evaluation on Elimination Criteria     </t>
  </si>
  <si>
    <t xml:space="preserve">        </t>
  </si>
  <si>
    <t>If any of these criteria are not met, the tenderer will be disqualified.</t>
  </si>
  <si>
    <t>Criteria (Gate Keepers)</t>
  </si>
  <si>
    <t>Met?</t>
  </si>
  <si>
    <t>The tenderer's Cloud hosting data centre must be within the borders of EU and/or South Africa.</t>
  </si>
  <si>
    <t>ISO 27001 certification: International Standard for Information Security.</t>
  </si>
  <si>
    <t>No</t>
  </si>
  <si>
    <t>Paper Evaluation :50% &amp; 
Demo 50%</t>
  </si>
  <si>
    <t>Please Note:</t>
  </si>
  <si>
    <t>Weighting</t>
  </si>
  <si>
    <t>Total</t>
  </si>
  <si>
    <t>Paper Evaulation and Demo</t>
  </si>
  <si>
    <t>Final Score</t>
  </si>
  <si>
    <t>Paper evaulation</t>
  </si>
  <si>
    <t>Functional Requirements</t>
  </si>
  <si>
    <t>Reports</t>
  </si>
  <si>
    <t>Non-Functional Requirements</t>
  </si>
  <si>
    <t>Integration &amp; Testing</t>
  </si>
  <si>
    <r>
      <t xml:space="preserve">The threshold for the Final score (Paper Evaluation + Demo) is </t>
    </r>
    <r>
      <rPr>
        <b/>
        <sz val="8"/>
        <color indexed="8"/>
        <rFont val="Arial"/>
        <family val="2"/>
      </rPr>
      <t>75% (Cell K11)</t>
    </r>
  </si>
  <si>
    <t>Cloud</t>
  </si>
  <si>
    <t>DEMO</t>
  </si>
  <si>
    <t>Demo</t>
  </si>
  <si>
    <r>
      <t xml:space="preserve">Weighting for Final score: </t>
    </r>
    <r>
      <rPr>
        <b/>
        <sz val="8"/>
        <color indexed="8"/>
        <rFont val="Arial"/>
        <family val="2"/>
      </rPr>
      <t>50% of the Paper Evaluation</t>
    </r>
    <r>
      <rPr>
        <sz val="8"/>
        <color indexed="8"/>
        <rFont val="Arial"/>
        <family val="2"/>
      </rPr>
      <t xml:space="preserve"> will be added to </t>
    </r>
    <r>
      <rPr>
        <b/>
        <sz val="8"/>
        <color indexed="8"/>
        <rFont val="Arial"/>
        <family val="2"/>
      </rPr>
      <t>50% of the demo</t>
    </r>
    <r>
      <rPr>
        <sz val="8"/>
        <color indexed="8"/>
        <rFont val="Arial"/>
        <family val="2"/>
      </rPr>
      <t xml:space="preserve"> to get the final score</t>
    </r>
  </si>
  <si>
    <t>Paper Evaluation (50%) Score</t>
  </si>
  <si>
    <t xml:space="preserve">Demo (50%) Score </t>
  </si>
  <si>
    <t>Evaluation on Weighted Criteria</t>
  </si>
  <si>
    <t>Sum of Weighted Question (Functional requirements)</t>
  </si>
  <si>
    <t>Sum of Weighted Question (Non-Functional Requirements)</t>
  </si>
  <si>
    <t>Sum of Weighted Question (Cloud)</t>
  </si>
  <si>
    <t>Sum of Weighted Question (Integration and testing)</t>
  </si>
  <si>
    <t>Sum of Weighted Question (Security)</t>
  </si>
  <si>
    <t>Sum of Weighted Question (Reports)</t>
  </si>
  <si>
    <t>Sum of Weighted Question (Demo)</t>
  </si>
  <si>
    <t>Options for Tenderer Compliance Selection &amp; Eskom Evaluator Functionality Score</t>
  </si>
  <si>
    <t>Evaluation Area:</t>
  </si>
  <si>
    <t>Demonstration</t>
  </si>
  <si>
    <r>
      <rPr>
        <b/>
        <sz val="9"/>
        <color rgb="FFC00000"/>
        <rFont val="Arial"/>
        <family val="2"/>
      </rPr>
      <t xml:space="preserve">5 - </t>
    </r>
    <r>
      <rPr>
        <sz val="9"/>
        <rFont val="Arial"/>
        <family val="2"/>
      </rPr>
      <t>Fully compliant (no configuration required)</t>
    </r>
  </si>
  <si>
    <r>
      <rPr>
        <b/>
        <sz val="9"/>
        <color rgb="FFC00000"/>
        <rFont val="Arial"/>
        <family val="2"/>
      </rPr>
      <t xml:space="preserve">4 - </t>
    </r>
    <r>
      <rPr>
        <sz val="9"/>
        <rFont val="Arial"/>
        <family val="2"/>
      </rPr>
      <t>Compliant with configuration (tenderer to tailor existing built-in options and features)</t>
    </r>
  </si>
  <si>
    <r>
      <rPr>
        <b/>
        <sz val="9"/>
        <color rgb="FFC00000"/>
        <rFont val="Arial"/>
        <family val="2"/>
      </rPr>
      <t xml:space="preserve">3 - </t>
    </r>
    <r>
      <rPr>
        <sz val="9"/>
        <rFont val="Arial"/>
        <family val="2"/>
      </rPr>
      <t>Compliant with development (tenderer to tailor application AND ensure changes are preserved in future upgrades)</t>
    </r>
  </si>
  <si>
    <r>
      <rPr>
        <b/>
        <sz val="9"/>
        <color rgb="FFC00000"/>
        <rFont val="Arial"/>
        <family val="2"/>
      </rPr>
      <t xml:space="preserve">2 - </t>
    </r>
    <r>
      <rPr>
        <sz val="9"/>
        <rFont val="Arial"/>
        <family val="2"/>
      </rPr>
      <t>Compliant with customization (tenderer to code new functionality BUT changes NOT preserved in future upgrades)</t>
    </r>
  </si>
  <si>
    <r>
      <rPr>
        <b/>
        <sz val="9"/>
        <color rgb="FFC00000"/>
        <rFont val="Arial"/>
        <family val="2"/>
      </rPr>
      <t xml:space="preserve">1 - </t>
    </r>
    <r>
      <rPr>
        <sz val="9"/>
        <color indexed="8"/>
        <rFont val="Arial"/>
        <family val="2"/>
      </rPr>
      <t>Partially compliant (additional coding required but tenderer has NO intent to customize or develop)</t>
    </r>
  </si>
  <si>
    <r>
      <rPr>
        <b/>
        <sz val="9"/>
        <color rgb="FFC00000"/>
        <rFont val="Arial"/>
        <family val="2"/>
      </rPr>
      <t xml:space="preserve">0 - </t>
    </r>
    <r>
      <rPr>
        <sz val="9"/>
        <color indexed="8"/>
        <rFont val="Arial"/>
        <family val="2"/>
      </rPr>
      <t>Non-compliant (no functionality available and tenderer has NO intent to develop it)</t>
    </r>
  </si>
  <si>
    <t>Priority and Weight</t>
  </si>
  <si>
    <t>ID</t>
  </si>
  <si>
    <t>Type</t>
  </si>
  <si>
    <t>Solution</t>
  </si>
  <si>
    <t>Functionality Area</t>
  </si>
  <si>
    <t>Requirement</t>
  </si>
  <si>
    <r>
      <t xml:space="preserve">Tenderer Compliance 
</t>
    </r>
    <r>
      <rPr>
        <sz val="9"/>
        <color theme="0"/>
        <rFont val="Calibri"/>
        <family val="2"/>
        <scheme val="minor"/>
      </rPr>
      <t>Tenderer to select compliance to requirement from the drop-down list provided</t>
    </r>
  </si>
  <si>
    <r>
      <t xml:space="preserve">Tenderer Evidence
</t>
    </r>
    <r>
      <rPr>
        <sz val="9"/>
        <color theme="0"/>
        <rFont val="Calibri"/>
        <family val="2"/>
        <scheme val="minor"/>
      </rPr>
      <t>Tenderer to indicate location of evidence e.g. document, section, page, paragraph, etc.</t>
    </r>
  </si>
  <si>
    <r>
      <t xml:space="preserve">Tenderer Comments
</t>
    </r>
    <r>
      <rPr>
        <sz val="9"/>
        <color theme="0"/>
        <rFont val="Calibri"/>
        <family val="2"/>
        <scheme val="minor"/>
      </rPr>
      <t>Tenderer to indicate any applicable comments based on Compliance</t>
    </r>
  </si>
  <si>
    <t>Priority Rating</t>
  </si>
  <si>
    <t>Priority description</t>
  </si>
  <si>
    <t>Weighted Question</t>
  </si>
  <si>
    <t>Eskom Evaluator Scoring</t>
  </si>
  <si>
    <r>
      <t xml:space="preserve">Answer
</t>
    </r>
    <r>
      <rPr>
        <sz val="10"/>
        <color rgb="FF000000"/>
        <rFont val="Calibri"/>
        <family val="2"/>
        <scheme val="minor"/>
      </rPr>
      <t>Evaluator</t>
    </r>
    <r>
      <rPr>
        <b/>
        <sz val="10"/>
        <color indexed="8"/>
        <rFont val="Calibri"/>
        <family val="2"/>
        <scheme val="minor"/>
      </rPr>
      <t xml:space="preserve"> </t>
    </r>
    <r>
      <rPr>
        <sz val="9"/>
        <color rgb="FF000000"/>
        <rFont val="Calibri"/>
        <family val="2"/>
        <scheme val="minor"/>
      </rPr>
      <t xml:space="preserve">to select scoring to requirement from the drop-down list provided </t>
    </r>
  </si>
  <si>
    <t>Weighted Answer</t>
  </si>
  <si>
    <t>Eskom Evaluator Comments</t>
  </si>
  <si>
    <t>DEM-1</t>
  </si>
  <si>
    <t>Meeting the Scope of Work Required</t>
  </si>
  <si>
    <t>Requisitions</t>
  </si>
  <si>
    <t xml:space="preserve">Automation of the requisition documents and workflow
</t>
  </si>
  <si>
    <t>Very important</t>
  </si>
  <si>
    <t>5 - (100%) Fully compliant 
4 - (80%) Tailor built-in options
3 - (60%) Tailor application
2 - (40%) Code new functionality
1 - (20%)  Partial no intent develop
0 - (0%) Non-compliant</t>
  </si>
  <si>
    <t>DEM-2</t>
  </si>
  <si>
    <t xml:space="preserve">Demonstrate the ability to attach documents  </t>
  </si>
  <si>
    <t>DEM-3</t>
  </si>
  <si>
    <t xml:space="preserve">Demonstrate format of the workflow and how will the approver be notified 
</t>
  </si>
  <si>
    <t>DEM-4</t>
  </si>
  <si>
    <t>Job Publishing/ Advertising</t>
  </si>
  <si>
    <t>Demonstrate the ability to access the job profiles library</t>
  </si>
  <si>
    <t>DEM-5</t>
  </si>
  <si>
    <t xml:space="preserve">Demonstrate the ability to access library of previously created job adverts </t>
  </si>
  <si>
    <t>DEM-6</t>
  </si>
  <si>
    <t>Demonstrate customisable advert template and ability to import previously created advert</t>
  </si>
  <si>
    <t>DEM-7</t>
  </si>
  <si>
    <t>Job Publishing/ Advertising (Workflow)</t>
  </si>
  <si>
    <t>Demonstrate how the approval workflow work</t>
  </si>
  <si>
    <t>DEM-8</t>
  </si>
  <si>
    <t>Duplicate project for required number of vacancies and ability to attach the necessary documents in each duplicated project</t>
  </si>
  <si>
    <t>DEM-9</t>
  </si>
  <si>
    <t>Demonstrate the ability to generate unique reference number for the advert</t>
  </si>
  <si>
    <t>DEM-10</t>
  </si>
  <si>
    <t>Demonstrate creation of screening questions</t>
  </si>
  <si>
    <t>DEM-11</t>
  </si>
  <si>
    <t xml:space="preserve">Demonstrate ability to publish job adverts in various media channels
</t>
  </si>
  <si>
    <t>DEM-12</t>
  </si>
  <si>
    <t>Job Publishing/ Advertising (Reporting)</t>
  </si>
  <si>
    <t xml:space="preserve">Demonstrate ability to track and report which platforms were used to advertise jobs
</t>
  </si>
  <si>
    <t>DEM-13</t>
  </si>
  <si>
    <t>Job Applications</t>
  </si>
  <si>
    <t>Demonstrate the elimination of candidates if they are not meeting the screening criteria</t>
  </si>
  <si>
    <t>DEM-14</t>
  </si>
  <si>
    <t>Demonstrate how will the candidates apply via multiple channels (mobile/laptop etc.)</t>
  </si>
  <si>
    <t>DEM-15</t>
  </si>
  <si>
    <t>Demonstrate how will the self-help work for candidates (i.e. password issues etc.)</t>
  </si>
  <si>
    <t>DEM-16</t>
  </si>
  <si>
    <t>Demonstrate how will it be ensured that there will be one profile per candidate</t>
  </si>
  <si>
    <t>DEM-17</t>
  </si>
  <si>
    <t>Demonstrate the ability fo the candidates to be able to set job alerts based on preselected searched criteria e.g. position, location etc.</t>
  </si>
  <si>
    <t>DEM-18</t>
  </si>
  <si>
    <t>Ability for the system to calculate how long the candidate has been in his/her current position (this information must be included in a column on the applicant's application download)</t>
  </si>
  <si>
    <t>DEM-19</t>
  </si>
  <si>
    <t xml:space="preserve">Demonstrate the format of the candidate shortlist based on scores and status (shortlisted, unsuccessful) </t>
  </si>
  <si>
    <t>DEM-20</t>
  </si>
  <si>
    <t>Screening/Interviewing</t>
  </si>
  <si>
    <t>Demonstrate how the ability to place requisitions "on hold" and specify reason</t>
  </si>
  <si>
    <t>DEM-21</t>
  </si>
  <si>
    <t>Demonstrate an interview invitation and scheduling process</t>
  </si>
  <si>
    <t>DEM-22</t>
  </si>
  <si>
    <t>Offering</t>
  </si>
  <si>
    <t>Demonstrate the aAbility to autopopulate offer letter, salary proposals and other various documents</t>
  </si>
  <si>
    <t>DEM-23</t>
  </si>
  <si>
    <t>Offering 
(Workflow)</t>
  </si>
  <si>
    <t>Demonstrate the ability to route offer for approval based on defined business rules</t>
  </si>
  <si>
    <t>DEM-24</t>
  </si>
  <si>
    <t>Demonstrate how will the system be able to generate bulk reject letters and send to all unsuccessful interviewed candidates via outlook or SMS</t>
  </si>
  <si>
    <t>DEM-25</t>
  </si>
  <si>
    <t>Induction/Onboarding</t>
  </si>
  <si>
    <t>Demonstrate initiation of the induction / onboarding workflow</t>
  </si>
  <si>
    <t>DEM-26</t>
  </si>
  <si>
    <t xml:space="preserve">General </t>
  </si>
  <si>
    <t>Demonstrate if the e-Recruitment solution can be compatible with Job Access with Speech &amp; visually impared (i.e. JAWS) to enable people who are differently abled to use the recruitment system</t>
  </si>
  <si>
    <t>DEM-27</t>
  </si>
  <si>
    <t>Reporting</t>
  </si>
  <si>
    <t>Demonstrate how to generate real-time status report with comments</t>
  </si>
  <si>
    <t>DEM-28</t>
  </si>
  <si>
    <t>Summary Report for Recruiting Line Manager but not limited to:
• Position/s
• Status
• Number of Days Open
• Comments – Add free text on to the report</t>
  </si>
  <si>
    <t>TOTAL SCORE</t>
  </si>
  <si>
    <t>Confirm during SD&amp;L session (NIPP)</t>
  </si>
  <si>
    <t>REQ1.1</t>
  </si>
  <si>
    <t xml:space="preserve">Ability to complete online requisition and be able to attach Person Job Specification (GA14) form, job profile and the structure – mandatory
</t>
  </si>
  <si>
    <t>Critical</t>
  </si>
  <si>
    <t>REQ1.2</t>
  </si>
  <si>
    <t>Ability to select from a dropdown the recruitment type e.g. internal, external, learner etc.. The recuitment type SLA in the background should be applicable as per the selected type.</t>
  </si>
  <si>
    <t>REQ1.3</t>
  </si>
  <si>
    <t>Ability for the the system to create a unique identifier for each requisition</t>
  </si>
  <si>
    <t>REQ1.4</t>
  </si>
  <si>
    <t>Each vacancy must be treated as a unique project with the unique identifier and must be able to follow its own recruiting process</t>
  </si>
  <si>
    <t>REQ1.5</t>
  </si>
  <si>
    <t>The automated /online GA13/Requisition must allow for multiple vacancies for the same position to be requested and create multiple reference numbers (one for each vacancy)</t>
  </si>
  <si>
    <t>REQ1.6</t>
  </si>
  <si>
    <t xml:space="preserve">Requisitions </t>
  </si>
  <si>
    <t>Ability for requisition to be linked to single/ multiple vacancies to the SAP position code/s</t>
  </si>
  <si>
    <t>REQ1.7</t>
  </si>
  <si>
    <t xml:space="preserve">Ability for Delegation Of Authority (DOA) to Approve or Reject requisition
</t>
  </si>
  <si>
    <t>REQ1.8</t>
  </si>
  <si>
    <t xml:space="preserve">Rejected Requisitions to be cancelled
</t>
  </si>
  <si>
    <t>Important</t>
  </si>
  <si>
    <t>REQ1.9</t>
  </si>
  <si>
    <t xml:space="preserve">Ability to send notification to the requestor regarding cancellation
</t>
  </si>
  <si>
    <t>REQ1.10</t>
  </si>
  <si>
    <t xml:space="preserve">Ability for the recruiter to create draft advert using requisition details
</t>
  </si>
  <si>
    <t>REQ1.11</t>
  </si>
  <si>
    <t>Requisitions (Workflow)</t>
  </si>
  <si>
    <t>Ability to send the draft advert to Line Manager for review/ amend where necessary and approval</t>
  </si>
  <si>
    <t>REQ1.12</t>
  </si>
  <si>
    <t xml:space="preserve">Ability to allow the advert to be sent back and forth until approved by Line Manager
</t>
  </si>
  <si>
    <t>REQ1.13</t>
  </si>
  <si>
    <t xml:space="preserve">Ability for the recruiter to finalize the advert
</t>
  </si>
  <si>
    <t>REQ1.14</t>
  </si>
  <si>
    <t>Ability to create a recruitment SLA/project plan per vacancy/ project (option to add comments by the Recruiter to indicate delays per milestone)</t>
  </si>
  <si>
    <t>REQ1.15</t>
  </si>
  <si>
    <t>Ability to indicate/track the overall project plan performance against predefined SLA</t>
  </si>
  <si>
    <t>REQ1.16</t>
  </si>
  <si>
    <t>Ability for the Recruiter to be able to modify their own SLA/project plan</t>
  </si>
  <si>
    <t>REQ1.17</t>
  </si>
  <si>
    <t>Ability for the the system to update and track changes made on the project plan per vacancy/ project</t>
  </si>
  <si>
    <t>REQ1.18</t>
  </si>
  <si>
    <t xml:space="preserve">Ability for the Recruiter to be able to put SLA on hold (functionality activated or deactivated by the system administrator)
</t>
  </si>
  <si>
    <t>REQ1.19</t>
  </si>
  <si>
    <t xml:space="preserve">Ability for the Recruiter to be able to add comments and attach evidence when SLA/Project Plan is impacted
</t>
  </si>
  <si>
    <t>REQ1.20</t>
  </si>
  <si>
    <t>The SLA to be tracked/measured in working days</t>
  </si>
  <si>
    <t>REQ1.21</t>
  </si>
  <si>
    <t>Ability to route requisitions through predefined approval process (multiple levels of approval, intelligent routing)</t>
  </si>
  <si>
    <t>REQ1.22</t>
  </si>
  <si>
    <t>Approve requisitions without logging in to Application Tracking System (ATS) (e.g., e-mail approval)</t>
  </si>
  <si>
    <t>Nice to have</t>
  </si>
  <si>
    <t>REQ1.23</t>
  </si>
  <si>
    <t>Allow for vacancy allocation to HR identified role</t>
  </si>
  <si>
    <t>REQ1.24</t>
  </si>
  <si>
    <t>Ability to be able to search recruitment database for existing candidates with matches (both recruiters and managers should be able to perform this functionality)</t>
  </si>
  <si>
    <t>REQ1.25</t>
  </si>
  <si>
    <t>Ability for intelligent matching of requisition requirements to resumes/CVs</t>
  </si>
  <si>
    <t>REQ1.26</t>
  </si>
  <si>
    <t>Ability to search candidates by application status (i.e. responded, screened, interviewed, etc.)</t>
  </si>
  <si>
    <t>REQ1.27</t>
  </si>
  <si>
    <t>Ability to change requisition templates based on organisational changes</t>
  </si>
  <si>
    <t>JPA1.1</t>
  </si>
  <si>
    <t xml:space="preserve">Ability to capture the screening questions online 
</t>
  </si>
  <si>
    <t>JPA1.2</t>
  </si>
  <si>
    <t xml:space="preserve">Ability for the Recruiter to be able to make possible changes on the screening questions and send back to the Line Manager for review and approval </t>
  </si>
  <si>
    <t>JPA1.3</t>
  </si>
  <si>
    <t>Ability to assign required weightings for each prescreening questions</t>
  </si>
  <si>
    <t>JPA1.4</t>
  </si>
  <si>
    <t xml:space="preserve">Ability to create a job post as per approved advert </t>
  </si>
  <si>
    <t>JPA1.5</t>
  </si>
  <si>
    <t>Ability to send the job post to Line Manager for review and approval</t>
  </si>
  <si>
    <t>JPA1.6</t>
  </si>
  <si>
    <t xml:space="preserve">Ability for Line Manager to review and modify job post where necessary </t>
  </si>
  <si>
    <t>JPA1.7</t>
  </si>
  <si>
    <t>Ability for the job post to be sent back and forth until approved by Line Manager</t>
  </si>
  <si>
    <t>JPA1.8</t>
  </si>
  <si>
    <t>Ability for the Recruiter to finalize job post and publish the job advert</t>
  </si>
  <si>
    <t>JPA1.9</t>
  </si>
  <si>
    <t xml:space="preserve">Allow for ability to change prescreening questions before posting </t>
  </si>
  <si>
    <t>JPA1.10</t>
  </si>
  <si>
    <t>Ability for the system to automatically respond to candidates that are not meeting the minimum requirements as per the prescreening questions</t>
  </si>
  <si>
    <t>JPA1.11</t>
  </si>
  <si>
    <t>Ability to rank Candidates based on responses given on the screening questions</t>
  </si>
  <si>
    <t>JPA1.12</t>
  </si>
  <si>
    <t>Ability to publish the job advert internal/external as indicated in the requisition</t>
  </si>
  <si>
    <t>JPA1.13</t>
  </si>
  <si>
    <t>When approval is for internal publication, the functionality to advertise externally must be disabled</t>
  </si>
  <si>
    <t>JPA1.14</t>
  </si>
  <si>
    <t xml:space="preserve">Ability to publish job adverts in various media channels
</t>
  </si>
  <si>
    <t>JPA1.15</t>
  </si>
  <si>
    <t xml:space="preserve">Ability to download the advert /post in a pdf format
</t>
  </si>
  <si>
    <t>JPA1.16</t>
  </si>
  <si>
    <t>Ability to post a position to internal job board for predetermined number of days before releasing to employment website/job boards</t>
  </si>
  <si>
    <t>Useful</t>
  </si>
  <si>
    <t>JPA1.17</t>
  </si>
  <si>
    <t xml:space="preserve">Ability to link internal job opportunity system to database, so that new jobs are available instantly to workforce </t>
  </si>
  <si>
    <t>JPA1.18</t>
  </si>
  <si>
    <t>Ability to post to employment website automatically (based on rules, external or internal)</t>
  </si>
  <si>
    <t>JPA1.19</t>
  </si>
  <si>
    <t>Ability to generate post to be sent to head hunters/external media houses via outlook</t>
  </si>
  <si>
    <t>JPA1.20</t>
  </si>
  <si>
    <t xml:space="preserve">Ability to post to external job boards directly </t>
  </si>
  <si>
    <t>JPA1.21</t>
  </si>
  <si>
    <t xml:space="preserve">Post to diversity, industry/job-specific and other specialized job boards, directly from user interface </t>
  </si>
  <si>
    <t>JPA1.22</t>
  </si>
  <si>
    <t>Post rules that allow sending of all jobs to some boards, and only specialized jobs to niche boards</t>
  </si>
  <si>
    <t>JPA1.23</t>
  </si>
  <si>
    <t>No additional transaction fee beyond job board cost</t>
  </si>
  <si>
    <t>JPA1.24</t>
  </si>
  <si>
    <t>Ability to update changed requisitions to job board automatically</t>
  </si>
  <si>
    <t>JPA1.25</t>
  </si>
  <si>
    <t>Templates for posting similar jobs, as opposed to posting from scratch</t>
  </si>
  <si>
    <t>JPA1.26</t>
  </si>
  <si>
    <t>Ability to match the look of job postings to corporate site</t>
  </si>
  <si>
    <t>JPA1.27</t>
  </si>
  <si>
    <t>Ability to post a single job in multiple languages</t>
  </si>
  <si>
    <t>JPA1.28</t>
  </si>
  <si>
    <t>Ability to route prescreened candidates to hiring manager/recruiter for immediate action</t>
  </si>
  <si>
    <t>JPA1.29</t>
  </si>
  <si>
    <t>Ability of customizable workflow of hiring process</t>
  </si>
  <si>
    <t>JPA1.30</t>
  </si>
  <si>
    <t>Ability for the system to differentiates and tracks all types of candidates (internal, external, contractors, consultants, etc.)</t>
  </si>
  <si>
    <t>JPA1.31</t>
  </si>
  <si>
    <t>Ability to notify internal candidate/employee's supervisor of application</t>
  </si>
  <si>
    <t>No interest</t>
  </si>
  <si>
    <t>JPA1.32</t>
  </si>
  <si>
    <t xml:space="preserve">Job Publishing/ Advertising </t>
  </si>
  <si>
    <t>Can the system be able to integrate to social media platforms for the purpose of advertising/marketing and to direct the candidates to the Eskom website</t>
  </si>
  <si>
    <t>JPA1.33</t>
  </si>
  <si>
    <t>Ability to remove job postings from corporate website and job boards automatically when advert closing date reached.</t>
  </si>
  <si>
    <t>JOA1.1</t>
  </si>
  <si>
    <t>Allow for candidates to apply via multiple channels (mobile/laptop etc.)</t>
  </si>
  <si>
    <t>JOA1.2</t>
  </si>
  <si>
    <t>Allow for candidate registration to apply for job postings based on a predefined template</t>
  </si>
  <si>
    <t>JOA1.3</t>
  </si>
  <si>
    <t>Ability for candidate to complete the application online</t>
  </si>
  <si>
    <t>JOA1.4</t>
  </si>
  <si>
    <t>CV attachment to be mandatory with all applications</t>
  </si>
  <si>
    <t>JOA1.5</t>
  </si>
  <si>
    <t>Use Artificial Inteligence (AI) to create an online CV based on attachment</t>
  </si>
  <si>
    <t>JOA1.6</t>
  </si>
  <si>
    <t>Ensure candidate email address verification - essential</t>
  </si>
  <si>
    <t>JOA1.7</t>
  </si>
  <si>
    <t>Ensure candidate unique identifier is linked to ID/Passport and the system must not allow candidates to register more than once using the same ID numbers/Passport</t>
  </si>
  <si>
    <t>JOA1.8</t>
  </si>
  <si>
    <t>Ability for the candidate to be able to reset password</t>
  </si>
  <si>
    <t>JOA1.9</t>
  </si>
  <si>
    <t>Ability for the candidate to be able to update ther profile information and comply to POPI Act</t>
  </si>
  <si>
    <t>JOA1.10</t>
  </si>
  <si>
    <t>Ability fo the candidates to be able to set job alerts based on preselected searched criteria e.g. position, location etc.</t>
  </si>
  <si>
    <t>JOA1.11</t>
  </si>
  <si>
    <t>Ability for the system to send acknowledgement notification of application, automatically on receipt of the candidate job application</t>
  </si>
  <si>
    <t>JOA1.12</t>
  </si>
  <si>
    <t>Ability for the recruiter to be able to view candidates assigned to the requisition after they have applied while the advert is still running</t>
  </si>
  <si>
    <t>JOA1.13</t>
  </si>
  <si>
    <t>Ability for the system to rank candidates according to prescreening criteria captured during publishing</t>
  </si>
  <si>
    <t>JOA1.14</t>
  </si>
  <si>
    <t>Ability for the system to identify if the candidate has recently been invited for an interview and/or recently received an offer</t>
  </si>
  <si>
    <t>JOA1.15</t>
  </si>
  <si>
    <t>SCI1.1</t>
  </si>
  <si>
    <t xml:space="preserve">Ability for the system to generate candidate shortlist based on scores and status (shortlisted, unsuccessful)
</t>
  </si>
  <si>
    <t>SCI1.2</t>
  </si>
  <si>
    <t>The system must allow for recruiter to do further screening or ranking of candidates (e.g. shortlisted, not short listed etc.)</t>
  </si>
  <si>
    <t>SCI1.3</t>
  </si>
  <si>
    <t>Allow for recruiter to capture manually ranked and successful candidates (e.g. learners)</t>
  </si>
  <si>
    <t>SCI1.4</t>
  </si>
  <si>
    <t>Allow for recruiter to do further screening or ranking of candidates (e.g. shortlisted, not shortlisted, shortlisted with reservations etc.)</t>
  </si>
  <si>
    <t>SCI1.5</t>
  </si>
  <si>
    <t>Ability to send candidate shortlist to Line manager for review via workflow</t>
  </si>
  <si>
    <t>SCI1.6</t>
  </si>
  <si>
    <t>Ability for the recruiter to be able to generate final shortlist</t>
  </si>
  <si>
    <t>SCI1.7</t>
  </si>
  <si>
    <t xml:space="preserve">Ability to calculate the related years of experience </t>
  </si>
  <si>
    <t>SCI1.8</t>
  </si>
  <si>
    <t>Ability to place requisitions "on hold" and specify reason</t>
  </si>
  <si>
    <t>SCI1.9</t>
  </si>
  <si>
    <t>Ability to create interview checklist</t>
  </si>
  <si>
    <t>SCI1.10</t>
  </si>
  <si>
    <t>Ability for the Recruiter to initiate the interview process</t>
  </si>
  <si>
    <t>SCI1.11</t>
  </si>
  <si>
    <t>Ability to capture interview panel details in the system</t>
  </si>
  <si>
    <t>SCI1.12</t>
  </si>
  <si>
    <t>Ability to use candidate’s details from the shortlisted candidates for future steps to follow (populate template information - logistical arrangements, interview schedule)</t>
  </si>
  <si>
    <t>SCI1.13</t>
  </si>
  <si>
    <t>Ability for the Recruiter to capture interview invitation information on the system (information including time, date, interview venue, etc.)</t>
  </si>
  <si>
    <t>SCI1.14</t>
  </si>
  <si>
    <t>Ability to interface with interviewer's and panel members calendaring program (e.g., Outlook)</t>
  </si>
  <si>
    <t>SCI1.15</t>
  </si>
  <si>
    <t>The system must be able to generate an interview invitation to be sent to individual candidates via Outlook</t>
  </si>
  <si>
    <t>SCI1.16</t>
  </si>
  <si>
    <t>Final interview schedule and Declaration of interest template to be sent to interview panel via Outlook</t>
  </si>
  <si>
    <t>SCI1.17</t>
  </si>
  <si>
    <t>Automatic web scheduling interface allowing candidates to select from available interviewing times</t>
  </si>
  <si>
    <t>SCI1.18</t>
  </si>
  <si>
    <t>Notification of interview schedule sent to all constituents (e.g., email alert to interviewers and candidate)</t>
  </si>
  <si>
    <t>SCI1.19</t>
  </si>
  <si>
    <t>Automated declaration of interest (DoI) completion by all the interview panel members before the interview date</t>
  </si>
  <si>
    <t>SCI1.20</t>
  </si>
  <si>
    <t>Candidate's information from the shortlist must be automatically included in the DoI</t>
  </si>
  <si>
    <t>SCI1.21</t>
  </si>
  <si>
    <t>Ability to add /attach interview session documents</t>
  </si>
  <si>
    <t>SCI1.22</t>
  </si>
  <si>
    <t>System must allow sending pre interview forms to candidates</t>
  </si>
  <si>
    <t>SCI1.23</t>
  </si>
  <si>
    <t>Ability to select/ populate and track interview questions on the system</t>
  </si>
  <si>
    <t>SCI1.24</t>
  </si>
  <si>
    <t>Screening/Interviewing (Workflow)</t>
  </si>
  <si>
    <t>Ability to workflow interview questions between the recruiter and the line manager</t>
  </si>
  <si>
    <t>SCI1.25</t>
  </si>
  <si>
    <t xml:space="preserve">Screening/Interviewing </t>
  </si>
  <si>
    <t xml:space="preserve">Ability to share Interview questions with the panel members before the interview </t>
  </si>
  <si>
    <t>SCI1.26</t>
  </si>
  <si>
    <t>Ability to upload completed templates to the system</t>
  </si>
  <si>
    <t>SCI1.27</t>
  </si>
  <si>
    <t>System to allow printing of completed templates /forms including Declaration of Interest (DoI) printing</t>
  </si>
  <si>
    <t>SCI1.28</t>
  </si>
  <si>
    <t>Automation of candidate confirmation of interview via system</t>
  </si>
  <si>
    <t>SCI1.29</t>
  </si>
  <si>
    <t>Ability to send / provide link the following forms to candidates (not limited t olist below): 
- Application form (GA20)
- Managed Integrity Assessments
- Vetting Evaluation indemnity form
- Information Confirmation Template
- Honesty Declaration Form
- Criminal Record Declaration</t>
  </si>
  <si>
    <t>SCI1.30</t>
  </si>
  <si>
    <t>The system must be able to send out interview confirmation SMS to candidates or integrate to SMS application/ system</t>
  </si>
  <si>
    <t>SCI1.31</t>
  </si>
  <si>
    <t>Best practice interview questions library/interview guides</t>
  </si>
  <si>
    <t>SCI1.32</t>
  </si>
  <si>
    <t>Allow addition of free text for interview notes</t>
  </si>
  <si>
    <t>SCI1.33</t>
  </si>
  <si>
    <t>Ability for restricted interview feedback notes (prepopulated drop-down selections)</t>
  </si>
  <si>
    <t>SCI1.34</t>
  </si>
  <si>
    <t>Ability to rank the candidate in the system</t>
  </si>
  <si>
    <t>SCI1.35</t>
  </si>
  <si>
    <t>Ability for the recruiter to select/identify the successful candidates in the system once discussed with the Manager</t>
  </si>
  <si>
    <t>SCI1.36</t>
  </si>
  <si>
    <t>Ability to flag candidates in the system. The system should flag if:
An employee has been in a new position for under 12 months</t>
  </si>
  <si>
    <t>SCI1.37</t>
  </si>
  <si>
    <t>Ability to flag candidates in the system. The system should flag if:
An ex-employee has taken the Voluntary Separation Package (VSP)</t>
  </si>
  <si>
    <t>SCI1.38</t>
  </si>
  <si>
    <t>The system should not block an applicant who has been flagged on Eskom’s Flagging Database (Dismissals, Resignation during investigations or Disciplinary process) but the recruiter should be able to access the database to check if a candidate has been flagged on the Eskom database</t>
  </si>
  <si>
    <t>SCI1.39</t>
  </si>
  <si>
    <t xml:space="preserve">Defined requirements for reference checks </t>
  </si>
  <si>
    <t>SCI1.40</t>
  </si>
  <si>
    <t>Ability to ask for reference through system</t>
  </si>
  <si>
    <t>SCI1.41</t>
  </si>
  <si>
    <t>Ability to store reference check notes</t>
  </si>
  <si>
    <t>SCI1.42</t>
  </si>
  <si>
    <t>Ability for the Recruiter to request the following activities from service providers:
- Vetting and Integrity Assessment by 3rd Party Suppliers (Qualifications, ID, Driver’s License etc.)
- Integrity assessments
- Criminal record checks
- External/Internal candidates medical fitness tests</t>
  </si>
  <si>
    <t>SCI1.43</t>
  </si>
  <si>
    <t>Ability for the Recruiter to request potential candidate release date</t>
  </si>
  <si>
    <t>SCI1.44</t>
  </si>
  <si>
    <t>Ability for the Recruiter to request smart forms psychometric</t>
  </si>
  <si>
    <t>SCI1.45</t>
  </si>
  <si>
    <t>System to allow for selection of date when the request were submitted i.e. SLA tracking ability - Mandatory</t>
  </si>
  <si>
    <t>SCI1.46</t>
  </si>
  <si>
    <t>System to allow for selection of date when the request were received from the 3rd pary  i.e. SLA tracking ability - Mandatory</t>
  </si>
  <si>
    <t>SCI1.47</t>
  </si>
  <si>
    <t xml:space="preserve">Use of MS teams is required to accommodate online interviews
</t>
  </si>
  <si>
    <t>OFF1.1</t>
  </si>
  <si>
    <t>Ability to request salary proposal from Remuneration and Benefits department via system (activity must be tracked and have an SLA assigned)</t>
  </si>
  <si>
    <t>OFF1.2</t>
  </si>
  <si>
    <t xml:space="preserve">Offering 
</t>
  </si>
  <si>
    <t>The system must be able to access and retrieve offer letters from Recruitment Documents Repository (Open Text) system</t>
  </si>
  <si>
    <t>OFF1.3</t>
  </si>
  <si>
    <t>Ability to store multiple offer-letter templates</t>
  </si>
  <si>
    <t>OFF1.4</t>
  </si>
  <si>
    <t>Ability to autopopulate offer letter</t>
  </si>
  <si>
    <t>OFF1.5</t>
  </si>
  <si>
    <t>Ability to route offer for approval based on defined business rules</t>
  </si>
  <si>
    <t>OFF1.6</t>
  </si>
  <si>
    <t>Ability to sign / approve the letter in the system</t>
  </si>
  <si>
    <t>OFF1.7</t>
  </si>
  <si>
    <t xml:space="preserve">The system must be able to track when the offer letter was sent to manager and when it was approved </t>
  </si>
  <si>
    <t>OFF1.8</t>
  </si>
  <si>
    <t>Ability to send the offer letter to the candidate</t>
  </si>
  <si>
    <t>OFF1.9</t>
  </si>
  <si>
    <t>Offer disposition and renegotiation</t>
  </si>
  <si>
    <t>OFF1.10</t>
  </si>
  <si>
    <t>Reroute negotiated offer for approval</t>
  </si>
  <si>
    <t>OFF1.11</t>
  </si>
  <si>
    <t>Ability to update system with accept/decline of offer and record reasons for offer rejection</t>
  </si>
  <si>
    <t>OFF1.12</t>
  </si>
  <si>
    <t>Ability to approve offer by clicking on the link and it opens the system to finalise the approval.</t>
  </si>
  <si>
    <t>OFF1.13</t>
  </si>
  <si>
    <t>Allow multiple or batch offer letters to be generated</t>
  </si>
  <si>
    <t>OFF1.14</t>
  </si>
  <si>
    <t>Automatically close requisitions upon job filling</t>
  </si>
  <si>
    <t>OFF1.15</t>
  </si>
  <si>
    <t xml:space="preserve">Offering
</t>
  </si>
  <si>
    <t>Ability for the recruiter to initiate the hire action activity and the system will integrate with SAP</t>
  </si>
  <si>
    <t>OFF1.16</t>
  </si>
  <si>
    <t>The system must be able to generate bulk reject letters and send to all unsuccessful interviewed candidates via outlook or SMS</t>
  </si>
  <si>
    <t>IO1.1</t>
  </si>
  <si>
    <t>Enable the recruiter to verify the sign on documents from the candidates and be able to forward the documents to SSHR</t>
  </si>
  <si>
    <t>IO1.2</t>
  </si>
  <si>
    <t>Ability to request for a head and shoulder photo</t>
  </si>
  <si>
    <t>IO1.3</t>
  </si>
  <si>
    <t>Once the unique number is captured by SHHR on the SSHR system – The unique number to be routed to the HRBP through the e-Recruitment system</t>
  </si>
  <si>
    <t>IO1.4</t>
  </si>
  <si>
    <t>Enable the Line Manager to select the candidate’s needs (e.g., laptop, access card, access to other systems, PPE etc.) which should then workflow to the relevant people (line manager, IT and Security, Materials management etc.) Link/dropdown sent to Manager to choose options.</t>
  </si>
  <si>
    <t>IO1.5</t>
  </si>
  <si>
    <t>Ability to attach the employees’ photo and send to security for preparing the access card</t>
  </si>
  <si>
    <t>IO1.6</t>
  </si>
  <si>
    <t>The system to allow the Line Manager to view progress on the workflow tasks (e.g. approval status of laptop)</t>
  </si>
  <si>
    <t>Gen1.1</t>
  </si>
  <si>
    <t>The e-Recruitment solution to be compatible with Job Access with Speech &amp; visually impared (i.e. JAWS) to enable people who are differently abled to use the recruitment system</t>
  </si>
  <si>
    <t>Gen1.2</t>
  </si>
  <si>
    <t>Bidding for work strategy (Not a mandatory requirement for the Rfx process)
a. If there are no resources available to perform a task under a month, prepare the requirements for a ‘gig’
b. Post the gig on the Job bidding platform
c. Employees can bid for this gig
d. The job poster can review the bids and identify the resource that has the skill and the
ability to complete the gig within the specified time
e. Offer the gig to the suitable bidder
f. Review and rate the completion of the allocated task/s by the gig worker</t>
  </si>
  <si>
    <t>CRM1.1</t>
  </si>
  <si>
    <t>Candidate Relationship Management</t>
  </si>
  <si>
    <t>Import contacts from Microsoft Outlook and Excel</t>
  </si>
  <si>
    <t>CRM1.2</t>
  </si>
  <si>
    <t xml:space="preserve">Import internal candidate details from SAP system </t>
  </si>
  <si>
    <t>CRM1.3</t>
  </si>
  <si>
    <t>Maintain complete history of activities (call logs, etc.) with notes relating to interactions with candidates</t>
  </si>
  <si>
    <t>CRM1.4</t>
  </si>
  <si>
    <t>Track which candidates are being interacted with the most</t>
  </si>
  <si>
    <t>CRM1.5</t>
  </si>
  <si>
    <t>Automatic e-mail to candidates at predetermined intervals inviting them to update resume/CV, contact data and interest</t>
  </si>
  <si>
    <t>CRM1.6</t>
  </si>
  <si>
    <t>Set up special newsletters for targeted groups (for outside mailing lists as well as candidates already in database)</t>
  </si>
  <si>
    <t>CRM1.7</t>
  </si>
  <si>
    <t>Set follow-up reminders (reminder to schedule interviews, medicals etc.)</t>
  </si>
  <si>
    <t>CRM1.8</t>
  </si>
  <si>
    <t>View a candidate summary with options to see more or less detail</t>
  </si>
  <si>
    <t>CRM1.9</t>
  </si>
  <si>
    <t>Job skills database of existing employees</t>
  </si>
  <si>
    <t>CRM1.10</t>
  </si>
  <si>
    <t>Sort candidates by specific data columns and rank candidates by skill match</t>
  </si>
  <si>
    <t>CRM1.11</t>
  </si>
  <si>
    <t>Directly send personal messages about an open position to targeted people on LinkedIn, Facebook, Twitter, etc.</t>
  </si>
  <si>
    <t>CRM1.12</t>
  </si>
  <si>
    <t>Supports virtual career fairs</t>
  </si>
  <si>
    <t>CRM1.13</t>
  </si>
  <si>
    <t>View employment status of candidates</t>
  </si>
  <si>
    <t>CRM1.14</t>
  </si>
  <si>
    <t>Include file attachments for clarification</t>
  </si>
  <si>
    <t>CRM1.15</t>
  </si>
  <si>
    <t>Talent communities</t>
  </si>
  <si>
    <t>CRM1.16</t>
  </si>
  <si>
    <t>Proactive communication with profiled candidates (e.g., announce new positions of interest, company news, campus recruitment)</t>
  </si>
  <si>
    <t>CRM1.17</t>
  </si>
  <si>
    <t>Employer branding campaigns</t>
  </si>
  <si>
    <t>CSC1.1</t>
  </si>
  <si>
    <t>Career Site Capability</t>
  </si>
  <si>
    <t>Multiple websites for specific uses (e.g., college, experienced, diversity)</t>
  </si>
  <si>
    <t>CSC1.2</t>
  </si>
  <si>
    <t>Control of site "look and feel"</t>
  </si>
  <si>
    <t>CSC1.3</t>
  </si>
  <si>
    <t>Career site content management tools</t>
  </si>
  <si>
    <t>CSC1.4</t>
  </si>
  <si>
    <t>Social media integration</t>
  </si>
  <si>
    <t>CSC1.5</t>
  </si>
  <si>
    <t>Search and review open positions on employment website (by function, location, keyword, etc.)</t>
  </si>
  <si>
    <t>CSC1.6</t>
  </si>
  <si>
    <t>Create and save a candidate profile for future consideration</t>
  </si>
  <si>
    <t>CSC1.7</t>
  </si>
  <si>
    <t>Indicator for different types of candidates (external, internal, employee referral, agency, etc.)</t>
  </si>
  <si>
    <t>CSC1.8</t>
  </si>
  <si>
    <t>Candidate not allowed to create anonymous profile</t>
  </si>
  <si>
    <t>CSC1.9</t>
  </si>
  <si>
    <t>Candidate must create profile/account and then able to apply.</t>
  </si>
  <si>
    <t>CSC1.10</t>
  </si>
  <si>
    <t>Candidate can update resume/CV or profile after creation</t>
  </si>
  <si>
    <t>CSC1.11</t>
  </si>
  <si>
    <t>Allow candidate to e-mail a job to a friend</t>
  </si>
  <si>
    <t>CSC1.12</t>
  </si>
  <si>
    <t>Online chat to allow candidates to talk directly with recruiters, hiring managers or employees</t>
  </si>
  <si>
    <t>CSC1.13</t>
  </si>
  <si>
    <t>Apply to multiple positions with profile and resume/CV submission</t>
  </si>
  <si>
    <t>CSC1.14</t>
  </si>
  <si>
    <t>Include customizable "terms and conditions" and require acceptance prior to accepting resumes/CVs</t>
  </si>
  <si>
    <t>CSC1.15</t>
  </si>
  <si>
    <t>Candidates can get on-line/email assistance when applying or creating their profile</t>
  </si>
  <si>
    <t>CSC1.16</t>
  </si>
  <si>
    <t>Prescreen questions to assist candidates in self-selection process (i.e., skills requirements)</t>
  </si>
  <si>
    <t>CSC1.17</t>
  </si>
  <si>
    <t>Candidates can view their application status (i.e., reviewed, not reviewed, does not meet minimum qualifications)</t>
  </si>
  <si>
    <t>CSC1.18</t>
  </si>
  <si>
    <t>Candidate portal allows candidates to track different stages of the recruiting process</t>
  </si>
  <si>
    <t>CSC1.19</t>
  </si>
  <si>
    <t>Candidates can set criteria for automatic notifications of new positions that fit their interest</t>
  </si>
  <si>
    <t>CSC1.20</t>
  </si>
  <si>
    <t>Designate "hot" jobs for prominent exposure</t>
  </si>
  <si>
    <t>CSC1.21</t>
  </si>
  <si>
    <t>Autoresponse to candidates upon submission (personalized) on receiving application or profile</t>
  </si>
  <si>
    <t>WKF1.1</t>
  </si>
  <si>
    <t>Workflow Capability</t>
  </si>
  <si>
    <t xml:space="preserve">The ability to re-assign tasks that are on the workflow between users </t>
  </si>
  <si>
    <t>WKF1.2</t>
  </si>
  <si>
    <t>The ability to specify alternate approvers when primary approver is not available</t>
  </si>
  <si>
    <t>WKF1.3</t>
  </si>
  <si>
    <t>The ability to approve or reject individual line items</t>
  </si>
  <si>
    <t>WKF1.4</t>
  </si>
  <si>
    <t>The ability to automatically re-notify an approver about an outstanding item on the workflow after a specified time period</t>
  </si>
  <si>
    <t>WKF1.5</t>
  </si>
  <si>
    <t>The ability to add comments to approvals and rejections</t>
  </si>
  <si>
    <t>WKF1.6</t>
  </si>
  <si>
    <t>The ability to create workflow based on business rules such as:
- Specific value or range of values, 
- an individual user, 
- a specific department, 
- a specific cost-centre</t>
  </si>
  <si>
    <t>WKF1.7</t>
  </si>
  <si>
    <r>
      <t xml:space="preserve">The ability to automate notifications for each approval process and send an update to relevant parties via: </t>
    </r>
    <r>
      <rPr>
        <sz val="10"/>
        <color rgb="FFFFC000"/>
        <rFont val="Calibri"/>
        <family val="2"/>
        <scheme val="minor"/>
      </rPr>
      <t xml:space="preserve"> 
</t>
    </r>
    <r>
      <rPr>
        <sz val="10"/>
        <rFont val="Calibri"/>
        <family val="2"/>
        <scheme val="minor"/>
      </rPr>
      <t>- e-mail
- SMS (Text Message)</t>
    </r>
  </si>
  <si>
    <t>REP1.1</t>
  </si>
  <si>
    <t>Real-time status with comments</t>
  </si>
  <si>
    <t>REP1.2</t>
  </si>
  <si>
    <t>Report at Eskom, divisional, Business Unit and Departmental level</t>
  </si>
  <si>
    <t>REP1.3</t>
  </si>
  <si>
    <t>Report must include the following but should not be limited to:
• Positions Title
• Position Code
• Task Grade
• Recruiting Line Manager
• Recruiter
• Days position Open (calculation based on day position captured on this system to the day the report is drawn on)
• Recruitment Process Stage
• Comments</t>
  </si>
  <si>
    <t>REP1.4</t>
  </si>
  <si>
    <t>REP1.5</t>
  </si>
  <si>
    <t>Report/s with Historic Information but not limited to:
• Vacancy Rate
• Number of positions completed
• Average Working Days to complete/appoint per 12 month cycle
• Number of positions not filled</t>
  </si>
  <si>
    <t>REP1.6</t>
  </si>
  <si>
    <t>Number of applicants that has applied per position</t>
  </si>
  <si>
    <t>REP1.7</t>
  </si>
  <si>
    <t>Number of jobs posted</t>
  </si>
  <si>
    <t>REP1.8</t>
  </si>
  <si>
    <t>Ability to track and report which platforms were used to advertise jobs</t>
  </si>
  <si>
    <t>REP1.9</t>
  </si>
  <si>
    <t>Ability to to export reports to Excel and display in graph format</t>
  </si>
  <si>
    <t>Criterion</t>
  </si>
  <si>
    <t>Functional Requirement</t>
  </si>
  <si>
    <t>Requirement Description</t>
  </si>
  <si>
    <t>NFR1.1</t>
  </si>
  <si>
    <t>Architecture - Solution Overview</t>
  </si>
  <si>
    <t>Solution Design Overview</t>
  </si>
  <si>
    <t>Provide an overview of your solution detailing:
1)     Solution in relation to the wider 
    1a) Product Suite 
    1b) Talent Acquisition Management 
    1c) Employee Journey, Onboarding and Exit 
    1d) Human Resource Management ecosystem (this will assist us to understand what role your solution plays in the wider Human Capital Management)
2)    Solution in relation to other 3rd party software and platforms which forms part of this capability (i.e. that would be needed and included to ensure the Solution as per Tender request).</t>
  </si>
  <si>
    <t>NFR1.2</t>
  </si>
  <si>
    <t>Architecture - Solution Design</t>
  </si>
  <si>
    <t>Confirm how you will be able to prepare and quality assure the functional/technical specification and physical design of the solution and provide the required expertise to present it to the Eskom Governance Committee/s. All designs must be approved at the relevant Eskom Architecture Design Governance committee before it can be productionalised.</t>
  </si>
  <si>
    <t>NFR1.3</t>
  </si>
  <si>
    <t xml:space="preserve">Provide a diagram with descriptions for the following Architecture Components:
1)   standard product functions and features provided by your solution that would be made available for this Tender. Provide descriptions of each.
2)   standard data entities / elements needed and created by your solution. Also describe any data dependencies from other data sources in order for your Solution to work as per Tender request.
3)   standard interfaces / integration / APi's used and needed in order for your Solution to work as per Tender request. Provide  a list of available API's and webservices with descriptions of each. </t>
  </si>
  <si>
    <t>NFR1.4</t>
  </si>
  <si>
    <t>Describe your client-side user interface/s. Provide details on any of the features that might not be available between different end-points i.e. Browser vs Mobile vs Desktop App vs Virtualisation, etc.
-Indicate if it is client based and/or web interface based and/or mobile device based, etc.  
   -Indicate all compatible browsers if web based interface and any and minimum requirements on the client side.
   -Indicate compatible operating systems and minimum requirements on the client / mobile side.</t>
  </si>
  <si>
    <t>NFR1.5</t>
  </si>
  <si>
    <t>Provide details regarding the software dependencies of the proposed solution, including any reliance on other software components and the need for any additional / other licenses in order for your Solution to work as per Tender request. Indicate which are included in this Tender offer and which are excluded.</t>
  </si>
  <si>
    <t>NFR1.6</t>
  </si>
  <si>
    <t>Provide information around your solutions future alignment.  
Description should include, but do not have to be limited to the criteria below:
a) Provide the roadmap for product development and support for at least the next 3-5 years.
b) The functionality your solution offers to enable a smart Digital Enterprise Human Resource Management Capability.
c) The role that innovation and research play in your product development
d) Describe/ motivate how you keep abreast of the latest technology and market trends?</t>
  </si>
  <si>
    <t>NFR1.7</t>
  </si>
  <si>
    <t>Architecture - Ux Design</t>
  </si>
  <si>
    <t>Describe the capabilities your solution has to enhance user experience and enable operational efficiencies e.g. configure/personalise toolbars/reports/dashboards, self-service reports, other self-service capability, modelling efficiencies, automation of repetitive tasks, etc.</t>
  </si>
  <si>
    <t>NFR1.8</t>
  </si>
  <si>
    <t>Architecture - Modern Design</t>
  </si>
  <si>
    <t>Indicate whether your solution is following a composable and modular architecture approach (APi Economy, MicroService Architecture, Containerisation, etc).  Provide details. If these are not catered for explain how additional functions and features, integration interfaces, upgrades, improvements, etc are achieved without disruption.</t>
  </si>
  <si>
    <t>NFR1.9</t>
  </si>
  <si>
    <t>Indicate where and how 4IR technologies such as Personal Assistants, Artificial Intelligence, Machine Learning, Robotic Process Automation, Blockchain, Predictive Analytics, Gamification, VR/AR/4D-Modelling, etc are utilised to ensure a modern architecture.</t>
  </si>
  <si>
    <t>NFR1.10</t>
  </si>
  <si>
    <t>Architecture - Solution Hardware / Infrastructure</t>
  </si>
  <si>
    <t>Infrastructure Design Overview</t>
  </si>
  <si>
    <t>Provide the Infrastructure Design Overview. Provide a description of how the infrastructure and hardware will meet the requirements as per the SOW. The Infrastructure Service supplied must meet the growth, sizing, performance and availability and design requirements stipulated. It should allow flexibility to adjust capacity for the contract period.</t>
  </si>
  <si>
    <t>NFR1.11</t>
  </si>
  <si>
    <t>Architecture - Solution / Infrastructure Scaling</t>
  </si>
  <si>
    <t>Performance Design Overview</t>
  </si>
  <si>
    <t>Confirm that the Software and Infrastructure and all other related Functions and Services can perform for the following usage:
You would need to prove that the proposed Solution is able to handle at least the following without performance being compromised:
a) 1 million Registered Users
b) 600 job postings per month
c) 100 000 active users per month
d) 8 000 job applications per day
e) 500GB Data and 5TB Documents/Files</t>
  </si>
  <si>
    <t>Show stopper</t>
  </si>
  <si>
    <t>NFR1.12</t>
  </si>
  <si>
    <t>Multi-Cloud Hosting</t>
  </si>
  <si>
    <t>Indicate all compatible and certified cloud platforms for your solution.
1) In addition, detail if your solution is available on any of these Hyperscaler Markets/Stores. If not, are there any intentions to achieve this in future?  Provide details.
2) Does your product offer application portability, allowing applications to be deployed on multiple cloud platforms with compatibility across different technologies and the use of cloud platform-agnostic models like IaaS or CaaS? Provide details.
3) Can the product facilitate data portability, enabling the hosting of data across different cloud platforms, including widely used data platforms? Provide details.</t>
  </si>
  <si>
    <t>NFR1.13</t>
  </si>
  <si>
    <t>Architecture - Integration Design</t>
  </si>
  <si>
    <t>Multi-Tenanat/Cloud Integration Design</t>
  </si>
  <si>
    <t>Explain how seamless interfacing / integration is achieved between your Cloud-based Software, other 3rd Party Cloud-based Software / Platforms and Software that are hosted in Eskom's own Data Centre.</t>
  </si>
  <si>
    <t>NFR1.14</t>
  </si>
  <si>
    <t>Seamless and Efficient  Integration / Data Flows</t>
  </si>
  <si>
    <t>Please confirm that the following can be catered for as part of the Solution and Interfacing / Integration to other Systems / Tools:
- Efficiently and securely integrate with Eskom’s datacentre at Megawatt Park, the Eskom corporate / private network(s),  the Enterprise Integration Platform (IEP or ESB), Eskom approved Hyperscaler such as MS Azure where applicable and 3rd Party Cloud Providers (Azure, AWS, etc)
- Integration mechanisms and models need to support secure and complete data exchange for hybrid solutions (on-premise and cloud) that align to the performance requirements of the solution ecosystem
- Please note that the current IEP/ESB technologies will also be replaced within the near future with a new modernised capability, which will include API Management.
- A flexible, open system architecture to support any (multiple) integration points (APIs or integration messages) to  at least the below listed systems/apps/solutions/tools:
&gt; AD / Azure AD
&gt; MS Teams
&gt; MS Office 365
&gt;  MS Power BI
&gt; Email Engine / App (MS Outlook, GMail, etc)
&gt; SAP HCM (OM, PA, TL, OH, etc)
&gt; SAP CRM
&gt; K2 Workflow Smart Forms and /or MS Power Automate
&gt; Applicant Screening System
&gt; SMS Gateway
&gt; OpenText Document Management and Repository
&gt; Add-Hoc Document and Data Loading + Extract
&gt; If not internal to Recruitment Solution, integration to BI / Analytics Engine/App/Solution
&gt; Social Media and other Recruitment Platforms (Linked-In, PNet, Careers24, Careerjunction, etc)
&gt; external to Eskom Data Sources of potential Candidates for specific Vacancies</t>
  </si>
  <si>
    <t>NFR1.15</t>
  </si>
  <si>
    <t>Does the application provide API's for integration which can be exposed as consumable services?
Indicate for each of the Integration interfaces listed above which are implemented as API's.</t>
  </si>
  <si>
    <t>NFR1.16</t>
  </si>
  <si>
    <t>Archtecture - Resiliency</t>
  </si>
  <si>
    <t>Secure by Design with sufficient Redundancy</t>
  </si>
  <si>
    <t>Provide explanation of how the architecture has been constructed to ensure:
•	Tiered Architecture even in a multi-Cloud/Hosting environment
•Data Leakage Prevention
•	Resilience against Cyber Exploitation</t>
  </si>
  <si>
    <t>NFR1.17</t>
  </si>
  <si>
    <t>NFR1.18</t>
  </si>
  <si>
    <t>Archtecture - Information Protection</t>
  </si>
  <si>
    <t>Secure by Design</t>
  </si>
  <si>
    <t>Does your Solution utilise the principle of Least Privilege by allowing each user the minimum amount of access necessary for their work and role to be performed? If not how is Information Protection achieved? - The principle of Least Privilege must be applied to prevent accidental oversharing of sensitive information.</t>
  </si>
  <si>
    <t>NFR1.19</t>
  </si>
  <si>
    <t>Data Security - Information Protection and Governance</t>
  </si>
  <si>
    <t xml:space="preserve">Describe how your Solution will achieve each of the following Principles and Requirements:
- Information and information resources must be classified as per the relevant Eskom policies and standards. 
- Eskom’s data must be protected via encryption and key management.  All data at rest and in transit must be encrypted.
- Data in transit must be protected with TLS (Transport Layer Security) 1.3 encryption. 
- Data of different disciplines to be retained could potentially be governed by different regulatory and legislative requirements, which the solution must cater for, to assist Eskom in automatically retain, archive, delete and store records in a compliant manner.
- The Fail-Safe Architecture principle recognizes the importance of designing resilient cloud architectures that can withstand the failure of individual security controls. By implementing fail-safe measures, the integrity and confidentiality of Eskom’s Systems and data, even in the event of control failures, can be maintained. This principle ensures continuous protection and reduces the risk of security breaches or unauthorized access.
</t>
  </si>
  <si>
    <t>NFR1.20</t>
  </si>
  <si>
    <t>Archtecture - Information Exchange</t>
  </si>
  <si>
    <t>How will your Solution provide a secure, end to end encrypted data gateway connection between the SaaS offering and Eskom’s private network for interfacing with on-premise Solutions like SAP HCM?  The principle of Zero Trust must be applied e.g. dedicated, secure landing zones for workloads.</t>
  </si>
  <si>
    <t>NFR1.21</t>
  </si>
  <si>
    <t>Archtecture - Cloud-based Optimisation</t>
  </si>
  <si>
    <t>Secure and Optimised Design</t>
  </si>
  <si>
    <t>Explain how your Solution Design ensures Security by Design, whilst also balancing  business continuity, system criticality, performance and operational requirements, and operational cost expenditure.
WAF or alternative Cloud Best Practice Reference Architecture to be used, and discuss in detail how it will ensure an optimal, resource and cost effective, secure configured design and deployment in terms of the following (more design aspects and principles could be added if required):
•	Reliability
•	Security
•	Cost optimization
•	Operational excellence
•	Performance efficiency
•	Sustainability</t>
  </si>
  <si>
    <t>NFR1.22</t>
  </si>
  <si>
    <t>Solution Configuration and Development</t>
  </si>
  <si>
    <t>Configuration and Development</t>
  </si>
  <si>
    <t>Indicate clearly and in detail any Custom Development and / or non-Standard Custom Configuration that would be required to meet the business requirements (specific functionality and integration as per the SOW)</t>
  </si>
  <si>
    <t>NFR1.23</t>
  </si>
  <si>
    <t>Data Migration from the existing solution into the new solution</t>
  </si>
  <si>
    <t>Data Migration</t>
  </si>
  <si>
    <t>Provide data migration approach and design, and confirm, co-ordinate and manage all required data migration activities with all the required parties. This would include the provision of data migration reconciliation reports and sign-off of data migrated before go-live.</t>
  </si>
  <si>
    <t>NFR1.24</t>
  </si>
  <si>
    <t>Human Change &amp; Communication Management</t>
  </si>
  <si>
    <t>Provide a description of your Change &amp; Communication Management that would be required in order to successfully take-up and utilise the Solution. The Eskom Business End Users of the system must be properly communicated with and all necessary aspects of Human Change Management as it pertains to the new system must take place.
Confirm that you will provide at least for the following Change Management during all stages of the Project:
- Compile a change management plan.
- Stakeholder identification and communication.
- Preparation for change.
- Awareness
- Change implementation.</t>
  </si>
  <si>
    <t>NFR1.25</t>
  </si>
  <si>
    <t>End User Training Requirements</t>
  </si>
  <si>
    <t>Training</t>
  </si>
  <si>
    <t>Training to be documented and performed in English.
Training to be conducted in South African time.
End User Training at all levels as required to be provided.
Classroom-based and/or web-based (Online) training is required.
Co-ordinate and manage all aspects of training including role design, user mapping and training delivery.</t>
  </si>
  <si>
    <t>NFR1.26</t>
  </si>
  <si>
    <t>Eskom Support Staff Training</t>
  </si>
  <si>
    <t>Support Staff Training. Knowledge transfer of assigned Eskom staff through all stages of the project lifecycle and using a defined skills transfer program.</t>
  </si>
  <si>
    <t>NFR1.27</t>
  </si>
  <si>
    <t>Productionalise the Solution for Eskom</t>
  </si>
  <si>
    <t>Implementation / Productionalisation</t>
  </si>
  <si>
    <t>Provide a detailed Plan of all the Implementation / Productionalisation activities and a roll back plan.</t>
  </si>
  <si>
    <t>NFR1.28</t>
  </si>
  <si>
    <t>Confirm how you will be able to prepare and quality assure the following:
1) Pre-Transfer Design which includes all necessary Test Results of the solution and provide the required expertise to present it to the Eskom Governance Committee/s. All designs must be approved at the relevant Eskom Architecture Design Governance committee before it can be productionalised. 
2) Required documents, according to Eskom's Project Governance, and obtain approval for the go-live.</t>
  </si>
  <si>
    <t>NFR1.29</t>
  </si>
  <si>
    <t>Explain what is needed to deploy / activate the solution in the production environment for Eskom after go-live approval has been achieved.</t>
  </si>
  <si>
    <t>NFR1.30</t>
  </si>
  <si>
    <t>Stabilisation of the Solution</t>
  </si>
  <si>
    <t xml:space="preserve">Stabilisation </t>
  </si>
  <si>
    <t>Confirm how you will be able to ensure that when the solution is implemented in production a 3 month stabilisation period is provided by the Vendor/s. During this time the Vendor must produce the monthly reports, to submitted to Eskom, reporting on the SLA metrics achieved.</t>
  </si>
  <si>
    <t>NFR1.31</t>
  </si>
  <si>
    <t>Support and Maintenance</t>
  </si>
  <si>
    <t>Service Provision for Software Solution</t>
  </si>
  <si>
    <t>Please provide an explanation of circumstances in which the Solution and / or Hosting services could be suspended.
Eskom will only agree to suspension on an emergency basis. In the event of Supplier having to prevent or mitigate the effects of disabling code, subject to Supplier then escalating to ESKOM and agreeing to a timeframe for restoration of services.</t>
  </si>
  <si>
    <t>NFR1.32</t>
  </si>
  <si>
    <t xml:space="preserve">Please provide an explanation of circumstances in which the solution support services could be terminated. ALSO provide an explanation of notification, or an option to subscribe to a notification service, in the event of changes made to the terms governing the service. </t>
  </si>
  <si>
    <t>NFR1.33</t>
  </si>
  <si>
    <t>Business Continuity</t>
  </si>
  <si>
    <t>Confirm that your SaaS Offering can provide for the following:
- The solution design must cater for unforeseen events and maintaining operational resilience to mitigate the impact of disruptions, minimize downtime, and ensure the ability to transition workloads between environments when required.
- The solution must provide appropriate redundancy and resiliency. 
- The solution’s connectivity should be optimised with High Availability (e.g., Built-in ability to restore the workloads across other landing zones) and Disaster Recovery capabilities (e.g., to other geo-regions within and outside of the SA borders), ensuring uninterrupted operations in the case of unforeseen events.</t>
  </si>
  <si>
    <t>NFR1.34</t>
  </si>
  <si>
    <t>Resource Optimisation and Continuous Monitoring</t>
  </si>
  <si>
    <t>Confirm that your SaaS Offering can provide for the following:
- The solution and all components, and workloads and configurations must be continuously monitored.  
- The service provider shall assist to implement the necessary financial management and monitoring processes and enforce agreed limits through available cloud provider policies and governance (e.g. automated business rules, monitoring dashboards, allocation of infrastructure resources within contractual agreed costs, etc).
- Resource efficiency, optimization, and right-sizing, not only ensure optimised operational expenditure, but also would assist to reduce energy consumption, and contribute to a more sustainable future.</t>
  </si>
  <si>
    <t>NFR1.35</t>
  </si>
  <si>
    <t>Ensure SLA is concluded and includes all SLA metrics/requirements.
Solution provider must produce the agreed Monthly reporting of SLA metrics achieved. Contract will be drawn up with penalties for not meeting SLA metrics.</t>
  </si>
  <si>
    <t>NFR1.36</t>
  </si>
  <si>
    <t>Project Governance</t>
  </si>
  <si>
    <t>Meeting the project delivery timelines</t>
  </si>
  <si>
    <t>Project Management</t>
  </si>
  <si>
    <t>Various Eskom organisational stakeholders will be involved in the project. In order to ensure an integrated approach, project management is required. The Respondent shall provide a detailed proposal to manage and perform all project management activities in accordance with Eskom project governance and milestone timeframes.  These activities shall be performed by resource/s based in South Africa for the duration of the project.</t>
  </si>
  <si>
    <t>CLO1.1</t>
  </si>
  <si>
    <t>Cloud Risk Assessment
Cloud Policy
2.2.12.1 The cloud service model (i.e. IaaS, PaaS or SaaS) and deployment model (i.e. Private, Public or Hybrid cloud) shall be determined by a pre-defined set of Cloud selection criteria as per the Selection Criteria set out by Group IT.</t>
  </si>
  <si>
    <t>ARCHITECTURE
Cloud Service Model</t>
  </si>
  <si>
    <t>Please specify in detail all the Cloud Service Models that are possible with your Solution (e.g. IaaS, PaaS, SaaS, Hybrid, DaaS, XaaS)?
For this Solution Eskom prefers a SaaS Model on a Vendor provided Cloud Service. If not possible kindly explain why.</t>
  </si>
  <si>
    <t>CLO1.2</t>
  </si>
  <si>
    <t>ARCHITECTURE
Cloud Service Deployment</t>
  </si>
  <si>
    <t>Please specify your Service Deployment Model (Private, Community, Public or Hybrid)?</t>
  </si>
  <si>
    <t>CLO1.3</t>
  </si>
  <si>
    <t>COSTING
Contractual and Licencing Models</t>
  </si>
  <si>
    <t>Commercial Contractual and Licencing Model (Perpetual, Fixed Contract, Subsciption or Cunsumptive)?</t>
  </si>
  <si>
    <t>CLO1.4</t>
  </si>
  <si>
    <t xml:space="preserve">Cloud Policy
2.2.2.3 Acceptable locations for the storage and/or processing of Eskom data must be identified in all contracts with CSPs by Eskom.
2.2.2.4 In the case of hosting offshore, the location where the Cloud Service is hosted must be assessed and approved for compliance with relevant laws and regulations related to Data Privacy. Any other laws that may override data privacy laws or enable the government of the country in question to access data and personal information sometimes without any prior notification, permission or court order must be assessed. </t>
  </si>
  <si>
    <t>LOCATION AND CROSS-BORDER DATA FLOWS: Cloud Service Locaton</t>
  </si>
  <si>
    <t>Is the service hosted outside the borders of South Africa? 
a) If so, Please specify the country where the service is hosted.
b) Please specify the location where all systems are located and advise re ESKOM’s access rights to such location and facilities.
For this SaaS Solution Eskom prefers an In-Country Service, but if not possible this could also be in the EU.</t>
  </si>
  <si>
    <t>CLO1.5</t>
  </si>
  <si>
    <t>Cloud Data Standard
C. Information that is classified as Secret and Top Secret can be processed and/or stored in a Cloud environment subject to the Baseline Security Controls for the Cloud, the minimum conditions specified for Confidential information, as well as the following minimum conditions:
1.  Application processing must be done on physical or virtual servers that is exclusively for the use of Eskom, its subsidiaries and users, e.g. a SaaS instance that is not shared with a non-Eskom entity.
2.  Eskom Information shall not share storage services with a non-Eskom entity.</t>
  </si>
  <si>
    <t>Does your Cloud service have the option for dedicated Compute and Storage infrastructure that is not shared by any other cloud tenants?
Eskom prefers to have all Data impacted by POPIA hosted on Private / Dedicated Infrastructure.</t>
  </si>
  <si>
    <t>CLO1.6</t>
  </si>
  <si>
    <t>Cloud Risk Assessment
Cloud Policy
2.2.12.1 The cloud service model (i.e. IaaS, PaaS or SaaS) and deployment model (i.e. Private, Public or Hybrid cloud) shall be determined by a pre-defined set of Cloud selection criteria as per the Selection Criteria set out by Group IT.</t>
  </si>
  <si>
    <t>DATA OWNERSHIP</t>
  </si>
  <si>
    <t>Please confirm that ESKOM retains ownership of the data that ESKOM stores, transmits, and/or creates with the Cloud Service.</t>
  </si>
  <si>
    <t>CLO1.7</t>
  </si>
  <si>
    <t>ESKOM prohibits this unless otherwise agreed in writing with ESKOM and then under specific circumstances and separate terms being agreed.</t>
  </si>
  <si>
    <t>a) Does the Supplier reserve any rights to use ESKOM data for the purposes of operating and improving the services?
b) Does the Supplier reserve the right to use ESKOM data for the purposes of advertising?
c) Does the Supplier reserve the right to use, or make ESKOM data available as anonymized open data?</t>
  </si>
  <si>
    <t>CLO1.8</t>
  </si>
  <si>
    <t>Does the Supplier’s compliance with copyright laws and other applicable intellectual property rights restrict the type of content ESKOM can store with the cloud service?</t>
  </si>
  <si>
    <t xml:space="preserve">a) Do the Supplier’s terms apply to metadata?
b) Does ESKOM gain ownership of metadata generated by the cloud service system during procedures of upload, management, download, and migration?
c) Does ESKOM have the right to access these metadata during the contractual relationship? </t>
  </si>
  <si>
    <t>CLO1.9</t>
  </si>
  <si>
    <t>Cloud Policy
2.2.4.5 Eskom shall ensure that it is adequately protected against CSP vendor lock-in and that all Eskom data and information be returned to Eskom as and when required.
Cloud Data Standard
Baseline Security Controls
Data availability – Data must be replicated to an on-premise location, or the Cloud environment of a different Cloud Service Provider, to ensure continuous access thereto in the event of a disruption.</t>
  </si>
  <si>
    <t>AVAILABILITY, RETRIEVAL AND USE
Availability</t>
  </si>
  <si>
    <t>Is the availibility of the cloud service and related Infrastructure dependent on any 3rd party and what risks are associated with this dependency?</t>
  </si>
  <si>
    <t>CLO1.10</t>
  </si>
  <si>
    <t>Cloud Policy
2.2.4.2 Eskom shall ensure that SLAs contain the high availability requirements (as per the Business Impact Assessment done by Eskom) for applications and data in the event of planned or unplanned disruptions or outages.</t>
  </si>
  <si>
    <t>a) Does the degree of availability of the data that is hosted by your Solution allow ESKOM to comply with access to information, data retention, audit and privacy laws as stipulated by the POPIA?
b) Does the degree of availability of the data that is hosted by your Solution allow ESKOM to comply with the right of authorities to legally access ESKOM data for investigation, audit, control or judicial purposes as stipulated by the POPIA?</t>
  </si>
  <si>
    <t>CLO1.11</t>
  </si>
  <si>
    <t>Could Policy
2.2.4.3 Business continuity, disaster recovery plans, backups and redundancy mechanisms must be reviewed by Eskom.</t>
  </si>
  <si>
    <t>DATA STORAGE AND PRESERVATION: Backup and Disaster Recovery-Data Storage</t>
  </si>
  <si>
    <t>a) Is backup of all data and metadata included as part of the service offering and are there tools and interfaces available for Administrators to interact with and restore this data?
b) Is disaster recovery of all data and metadata included as part of the service offering and are there tools and interfaces available for Administrators to restore this data?</t>
  </si>
  <si>
    <t>CLO1.12</t>
  </si>
  <si>
    <t>DATA STORAGE AND PRESERVATION: Data Preservation-
Data Retention</t>
  </si>
  <si>
    <t>Are the procedures, time and cost for restoring ESKOM data following a service outage clearly defined?</t>
  </si>
  <si>
    <t>CLO1.13</t>
  </si>
  <si>
    <t>In the event of accidental data deletion, does the Supplier bear responsibility for data recovery?</t>
  </si>
  <si>
    <t>CLO1.14</t>
  </si>
  <si>
    <t>Does the Supplier offer any service levels related to data restoration in the event of data loss or corruption?</t>
  </si>
  <si>
    <t>CLO1.15</t>
  </si>
  <si>
    <t>Cloud Policy
All data retentions requirements as per Policy for Records Retention periods must be adhered to.
2.2.5.4 The CSP must delete/eliminate any trace of Eskom data/information from its systems at the end of the Contract in accordance with the guidelines defined in National Institute of Standards and Technology (NIST).</t>
  </si>
  <si>
    <t>DATA STORAGE AND PRESERVATION: Data Retention and Disposition</t>
  </si>
  <si>
    <t>Please confirm each of the following:
a) At contract termination the CSP must be able to destroy ESKOM data and associated metadata (and all their copies, including backups)  in compliance with ESKOM data retention and disposition policies.
b) Will the Data be immediately and permanently destroyed in a manner that prevents their reconstruction, according to a secure destruction policy ensuring confidentiality of the data until their complete deletion?
c) Will the Supplier deliver and/or give access to audit trails of the destruction activity?
d) Will the Supplier supply an attestation, report, or statement of deletion (if required by ESKOM internal or legal destruction policies)?
e) Will the Supplier also destroy associated metadata upon disposition of ESKOM data?</t>
  </si>
  <si>
    <t>CLO1.16</t>
  </si>
  <si>
    <t>Cloud Policy
2.2.6.4 Eskom must ensure that the CSP’s maintain the same levels of security and controls required across all platforms and data centers.
Cloud Data Standard
Baseline Security Control
Access to Cloud environment – access control to Cloud environments, as well as the ingress and egress movement of data, will be done using existing mechanisms and other complementary Cloud-specific mechanisms. Do not enable direct remote access to Cloud VMs from the Internet, but enforce the use of VPNs.</t>
  </si>
  <si>
    <t>SECURITY, CONFIDENTIALITY AND PRIVACY: Security</t>
  </si>
  <si>
    <t>Please describe how the system prevents unauthorized access, use, alteration or destruction of ESKOM data?
Also refer to Security Section for further details required.</t>
  </si>
  <si>
    <t>CLO1.17</t>
  </si>
  <si>
    <t>Cloud Data Standard
Baseline Security Control
Access to Cloud environment – access control to Cloud environments, as well as the ingress and egress movement of data, will be done using existing mechanisms and other complementary Cloud-specific mechanisms. Do not enable direct remote access to Cloud VMs from the Internet, but enforce the use of VPNs.</t>
  </si>
  <si>
    <t>SECURITY, CONFIDENTIALITY AND PRIVACY: Security and Integrity</t>
  </si>
  <si>
    <t>a) Please describe how ESKOM data is secured during procedures of transfer into and out of the system?
b) Are there procedures to ensure file integrity during transfer of ESKOM data into and out of the system?
Also refer to Security Section for further details required.</t>
  </si>
  <si>
    <t>CLO1.18</t>
  </si>
  <si>
    <t>Does the system provide and give ESKOM access to audit trails, metadata and/or access logs to demonstrate security measures?</t>
  </si>
  <si>
    <t>CLO1.19</t>
  </si>
  <si>
    <t>a) Does the Supplier use the services of a sub-contractor?
b) Does the Supplier offer information about the identity of the sub-contractor and its tasks?
c) Are subcontractors held to the same level of legal obligations as the Supplier of the cloud service?</t>
  </si>
  <si>
    <t>CLO1.20</t>
  </si>
  <si>
    <t>SECURITY, CONFIDENTIALITY AND PRIVACY: Confidentiality and Privacy</t>
  </si>
  <si>
    <t>a) Does the Supplier have a confidentiality policy with regards to its employees, partners and subcontractors?
b) Does the Supplier’s terms include privacy, confidentiality, or security policies for sensitive, confidential, personal or other special kinds of data? If so, please confirm that these are aligned with Eskom’s requirements.</t>
  </si>
  <si>
    <t>CLO1.21</t>
  </si>
  <si>
    <t>SECURITY, CONFIDENTIALITY AND PRIVACY: Privacy</t>
  </si>
  <si>
    <t>a) Is it clearly stated what information (including personal information) is collected about ESKOM, why it is collected and how it will be used by the Supplier? Please provide the description of this Data, if any.
b) Does the Supplier share this information with other companies, organizations, or individuals without ESKOM’s consent?
c) If the Supplier shares this information with their affiliates for processing reasons, is this done in compliance with an existing privacy, confidentiality, or security policy?</t>
  </si>
  <si>
    <t>CLO1.22</t>
  </si>
  <si>
    <t>Cloud Policy
2.2.10.3 Eskom must ensure the adoption of common and open standards and that the overall integrity and ease of integration with core systems are maintained.
2.2.11.1 Eskom must ensure contractually that the CSP complies with all applicable information security policies and standards.
Cloud Data Standard
B. Information that is classified as Confidential can be processed and/or stored in a Cloud environment subject to the Baseline Security Controls for the Cloud and the following minimum conditions:
1.  The Cloud Service Provider (CSP) must have the required certifications as determined in the Eskom Cloud Security Standard.</t>
  </si>
  <si>
    <t>SECURITY, CONFIDENTIALITY AND PRIVACY: Accreditation and Auditing - Security</t>
  </si>
  <si>
    <t>Please list all relevant Cloud Compliancy and Audit reports for your Cloud Service. (e.g. ISO27018, SOC2 etc.)</t>
  </si>
  <si>
    <t>CLO1.23</t>
  </si>
  <si>
    <t xml:space="preserve">Cloud Policy
2.2.2.3 Acceptable locations for the storage and/or processing of Eskom data must be identified in all contracts with CSPs by Eskom.
2.2.2.4 In the case of hosting offshore, the location where the Cloud Service is hosted must be assessed and approved for compliance with relevant laws and regulations related to Data Privacy. Any other laws that may override data privacy laws or enable the government of the country in question to access data and personal information sometimes without any prior notification, permission or court order must be assessed. </t>
  </si>
  <si>
    <t>DATA LOCATION AND CROSS-BORDER DATA FLOWS: Data Locaton - Data</t>
  </si>
  <si>
    <t>a) Does the CSP clearly state the legal jurisdiction in which the agreement will be enforced and potential disputes will be resolved, in the event that data is stored or processed outside of South Africa?
b) Will it be possible for ESKOM stored data to be subject to disclosure orders by national or foreign security authorities?</t>
  </si>
  <si>
    <t>CLO1.24</t>
  </si>
  <si>
    <t>Cloud Policy
2.2.2.3 Acceptable locations for the storage and/or processing of Eskom data must be identified in all contracts with CSPs by Eskom.
2.2.2.4 In the case of hosting offshore, the location where the Cloud Service is hosted must be assessed and approved for compliance with relevant laws and regulations related to Data Privacy. Any other laws that may override data privacy laws or enable the government of the country in question to access data and personal information sometimes without any prior notification, permission or court order must be assessed.
Cloud Data Standard
B. Information that is classified as Confidential can be processed and/or stored in a Cloud environment subject to the Baseline Security Controls for the Cloud and the following minimum conditions:
1.  The Cloud Service Provider (CSP) must have the required certifications as determined in the Eskom Cloud Security Standard.
2.  The Data Centres(DCs) of the CSP, including backup DCs, must be in sovereign regions with privacy and data governance laws at least equal to those of South Africa. Eskom information must not be stored in data centres based in countries with authoritarian laws that make provision for the seizure of information belonging to any organisation during an unrelated legal matters.
3.  User and Service authentication must be done using the current Eskom identity and access management solution.
C. Information that is classified as Secret and Top Secret can be processed and/or stored in a Cloud environment subject to the Baseline Security Controls for the Cloud, the minimum conditions specified for Confidential information, as well as the following minimum conditions:</t>
  </si>
  <si>
    <t>BUSINESS CONTINUITY: Cloud Services</t>
  </si>
  <si>
    <t>Under Supplier’s standard offering, to what extent would Supplier withhold services?
Suppler will warrant that it will not withhold Services provided hereunder, for any reason, including but not limited to a dispute between the parties arising under this Agreement, except as may be specifically authorized herein.</t>
  </si>
  <si>
    <t>CLO1.25</t>
  </si>
  <si>
    <t>END OF SERVICE – CONTRACT TERMINATION: Cloud Transition and Integration</t>
  </si>
  <si>
    <t>In the event that the Supplier terminates the service, will ESKOM be provided with sufficient lead time to migrate the service without service interruption?</t>
  </si>
  <si>
    <t>CLO1.26</t>
  </si>
  <si>
    <t>Please stipulate the procedure, cost (or cost estimate or costing basis), and time period for returning/transferring ESKOM data at the end of the contract.</t>
  </si>
  <si>
    <t>CLO1.27</t>
  </si>
  <si>
    <t>If the contract is terminated, will ESKOM data be transferred to ESKOM or to another Supplier of ESKOM’s choice in a usable and interoperable format?</t>
  </si>
  <si>
    <t>CLO1.28</t>
  </si>
  <si>
    <t>Integration mechanisms and models need to support secure and complete data exchange for hybrid solutions (on-premise and cloud) that align to the performance requirements of the solution ecosystem</t>
  </si>
  <si>
    <t>SECURITY AND INTEGRATION: Cloud Data Transfer and Integration</t>
  </si>
  <si>
    <t>Do you provide an Integration Model and / or standard interfaces between on-premise environments and cloud environments to ensure secure, complete and performing data exchange and workloads?</t>
  </si>
  <si>
    <t>Options for Tenderer Compliance Selection</t>
  </si>
  <si>
    <t>Integration and Testing</t>
  </si>
  <si>
    <t>IT1.1</t>
  </si>
  <si>
    <t>Previous involvement in the end to end testing of a similar system</t>
  </si>
  <si>
    <t>Testing</t>
  </si>
  <si>
    <t>Provide names of the customer, contact details, dates and brief description of your responsiblities</t>
  </si>
  <si>
    <t xml:space="preserve">100%: Fully comply with requirement
50%: Partially comply(Have experience but not a similar system)
0%: No experience
</t>
  </si>
  <si>
    <t>IT1.2</t>
  </si>
  <si>
    <t>Team Organisation and Member Requirements</t>
  </si>
  <si>
    <t>Resource model. It is a requirement that sufficient dedicated testers are allocated the project, independent of the development team</t>
  </si>
  <si>
    <t>The following experienced roles must be filled a:Test Manager, Test analyst ,Tester and  Perfomance tester. CV's must be submitted indicating the relevant</t>
  </si>
  <si>
    <t xml:space="preserve">100%: &gt; 5 years experienced Testmanager provided
50%: between 2 and 5 years exeperience
0%: &lt; 2 yearsexperience
</t>
  </si>
  <si>
    <t>IT1.3</t>
  </si>
  <si>
    <t>Your testing approach specific to the project with reference to a methodology</t>
  </si>
  <si>
    <t>Tenderer must provide approach</t>
  </si>
  <si>
    <t xml:space="preserve">100%: 5 years experience on one of the tools
50%: between 2 and 5 years exeperience 
0%: &lt; 2 yearsexperience
</t>
  </si>
  <si>
    <t>IT1.4</t>
  </si>
  <si>
    <t xml:space="preserve">Tenderer's proposed testing resources must have the required ISTQB(International Software Testing Qualifications Board) qualifications acrredited by SATQB(Southern African Software Testing Qualifications Board).  </t>
  </si>
  <si>
    <t xml:space="preserve">CV's together with respective copies of acquired certificates through permanent resources or partnership. </t>
  </si>
  <si>
    <t xml:space="preserve">100%: Complete approach provided with reference to a methodology
50%:  Approach provided with no reference to a methodology
0%:  No approach provided
</t>
  </si>
  <si>
    <t>IT1.5</t>
  </si>
  <si>
    <t>Previous experience in implementation of Oracle Fusion integration solutions in an enterprise</t>
  </si>
  <si>
    <t>Integration</t>
  </si>
  <si>
    <t>Please provide reference projects &amp; sites and pattern your previous experience covers</t>
  </si>
  <si>
    <t>100%: Experience in Oracle Fusion Implementation
0%: No experience in Oracle Fusion</t>
  </si>
  <si>
    <t>IT1.6</t>
  </si>
  <si>
    <t>Previous experience in implementation  of DataPower integration solutions in an enterprise</t>
  </si>
  <si>
    <t>100%: Good Experience in Data Power Implementation
0%: No experience in Data Power Implementation</t>
  </si>
  <si>
    <t>IT1.7</t>
  </si>
  <si>
    <t>Team has the required certifications IBM Data Power</t>
  </si>
  <si>
    <t>(Provide Certificate) acquired through permanent resources or partnership. Capability of at least 1 senior certified resource must have working experience in the technology?</t>
  </si>
  <si>
    <t>100%: Good Experience with certification
50%: Certification without experience
0%: No experience, No certification</t>
  </si>
  <si>
    <t>IT1.8</t>
  </si>
  <si>
    <t xml:space="preserve">Previous experence in carrying out analysis, design, development, testing and deployment of Oracle Fusion and Datapower integration services
</t>
  </si>
  <si>
    <t>Provide proof that you have implemented a solution where the following items were delivered: analysis, design, develop, test and deploy integration solutions. Provide references</t>
  </si>
  <si>
    <t>100%: Experience in  analysis, design, development, testing and deployment of Oracle Fusion and Data Power
50%: Experience in  analysis, design, development, testing and deployment of Oracle Fusion or Data Power
0%: No experience</t>
  </si>
  <si>
    <t>IT1.9</t>
  </si>
  <si>
    <t>Previous experience in implementation  of Oracle Fusion and DataPower integration solutions at enterprise level is required. Please provide references on experience by  the tenderer for both technologies. Tenderer must provide proof that their product has the ability to expose business services to enable integration capabilities to SAP. Evidence required - Provide name(s) of the companies where the solution was implemented together with contact persons &amp; details.</t>
  </si>
  <si>
    <t>IT1.10</t>
  </si>
  <si>
    <t>What is the structure of the message? Is it a proprietary file, is it in a Database? If this information is PUSHED by Source, can the Source send to Integration a Common Information Message (CIM) or they can only send a proprietory message structure? (Proprietory – Applications own business service message structure)</t>
  </si>
  <si>
    <t>Provide the capability of the Application</t>
  </si>
  <si>
    <t>100%:Source can send a Common information message (CIM) structure
50%: The Source can send only a proprietary message structure
0%: Neither</t>
  </si>
  <si>
    <t>IT1.11</t>
  </si>
  <si>
    <t>What type of channel security does Source Application support, i.e. One-Way or Two-Way certificate (SSL/TLS) to secure the channel?</t>
  </si>
  <si>
    <t>Provide the security capability</t>
  </si>
  <si>
    <t>100%:Source Supports a secure channel of communication
0%: Source supports no secure channel of communicaiton</t>
  </si>
  <si>
    <t>IT1.12</t>
  </si>
  <si>
    <t>What type of authentication security does Source support, i.e. Basic Authentication for Web Services, Database or SFTP?</t>
  </si>
  <si>
    <t>Provide the Authentication capability</t>
  </si>
  <si>
    <t>100%:Source can apply Basic Authentication for Web Services, Database and SFTP
50%: The Source can only apply Basic Suthentication on Database or SFTP
0%: Neither</t>
  </si>
  <si>
    <t>IT1.13</t>
  </si>
  <si>
    <t xml:space="preserve">Previous experience in integration mesage modelling. Please provide references on experience by  the tenderer. </t>
  </si>
  <si>
    <t>Provide proof and references that you have experience in integration message modelling, and carried out the following :
• Analysis of message requirements. 
• Model or update integration message which follow a Common information model. 
• Create payloads and envelopes. 
• Generate xsd, message model and model dictionary.</t>
  </si>
  <si>
    <t>IT1.14</t>
  </si>
  <si>
    <t xml:space="preserve">Can Integration reply to the Source Application with a full service response (pre-defined message structure) in case Source Application is invoking an Integration Web Service or the Source can only handle HTTP/SOAP responses?. </t>
  </si>
  <si>
    <t>Provide the Basic Authentication capability</t>
  </si>
  <si>
    <t>100%:Source can accept full service response
50%: The Source can accept HTTP/SOAP response
0%: Neither</t>
  </si>
  <si>
    <t>IT1.15</t>
  </si>
  <si>
    <t xml:space="preserve">Is the Source Application capable of retrying a message if there are connection errors in Integration or Target and they have received a service response or HTTP response?
Source Application can distinguish between Technical and Business error, and handle each one in a seperate manor
 IF Database, Have a separate column in the table where errors can be written, and column for a flag (Successful, technical error, business error) </t>
  </si>
  <si>
    <t>Provide The Retry capability</t>
  </si>
  <si>
    <t>100%:Source can handles Technical and Business error seperately and can cater for separate columns in the Database for errors and a flag
50%: The Source handles Technical and Business errors in one manor or can only cater for the Database flag or comments field
0%: The Source cannot cater for any re-tries</t>
  </si>
  <si>
    <t>IT1.16</t>
  </si>
  <si>
    <t xml:space="preserve">Previous experience formulating or updating Diagrams and Process in Sparx Enterprise Architecture </t>
  </si>
  <si>
    <t>Provide proof of experience and references that you have experience in Sparx Enterprise Architecture software</t>
  </si>
  <si>
    <t>IT1.17</t>
  </si>
  <si>
    <t xml:space="preserve">Previous experience in using Altova XMLSpy  </t>
  </si>
  <si>
    <t>Provide proof of experience and references that you have experience in Altova XML Spy software</t>
  </si>
  <si>
    <t>IT1.18</t>
  </si>
  <si>
    <t>Confirm you clearly understand it is your responsibility to supply licenses for Sparx Enterprise Architecture and Altova XMLSpy</t>
  </si>
  <si>
    <t>Provide confirmation that you understand that you will be providing licenses for the project resources to work on the both software</t>
  </si>
  <si>
    <t>100%: Fully comply with requirement
0%: No compliance</t>
  </si>
  <si>
    <t>IT1.19</t>
  </si>
  <si>
    <t>Confirm the list of integration services that need to be built is clearly understood</t>
  </si>
  <si>
    <t xml:space="preserve">The solution should be able to integrate to applications for purposes of actioning or addressing queries via the defined intergration technology Oracle Fusion and IBM Datapower.
(As defined in the Architectural integration highlevel requirements).
</t>
  </si>
  <si>
    <t xml:space="preserve">Options for Tenderer Compliance Selection </t>
  </si>
  <si>
    <t xml:space="preserve">Functionality Requirement </t>
  </si>
  <si>
    <t>SEC1.1</t>
  </si>
  <si>
    <t>Compatibility Authentication Mechanism/s
Substantiate by providing details of standards that are supported</t>
  </si>
  <si>
    <t>Information Security</t>
  </si>
  <si>
    <r>
      <rPr>
        <b/>
        <sz val="10"/>
        <rFont val="Calibri"/>
        <family val="2"/>
        <scheme val="minor"/>
      </rPr>
      <t>Authentication for the following Categories:
* Technical Support Team
* User
* System</t>
    </r>
    <r>
      <rPr>
        <sz val="10"/>
        <rFont val="Calibri"/>
        <family val="2"/>
        <scheme val="minor"/>
      </rPr>
      <t xml:space="preserve">
Access Control and User Account Management 
Does your Proposed Solution comply and is Compatible with Microsoft Active Directory, AD Azure, SAML2, OAuth2 and/or LDAPv3, MFA ?</t>
    </r>
  </si>
  <si>
    <t>SEC1.2</t>
  </si>
  <si>
    <t xml:space="preserve">Certificate from the OEM or Reputable Authority </t>
  </si>
  <si>
    <r>
      <rPr>
        <b/>
        <sz val="10"/>
        <rFont val="Calibri"/>
        <family val="2"/>
        <scheme val="minor"/>
      </rPr>
      <t>Information Security Threat Management</t>
    </r>
    <r>
      <rPr>
        <sz val="10"/>
        <rFont val="Calibri"/>
        <family val="2"/>
        <scheme val="minor"/>
      </rPr>
      <t xml:space="preserve"> 
Please advise to what extend is your Solution Complant with international best practices with regards to each of the below:
1. Malware
2. Cyber Attack
3. Anti-Virus
4, Audit trail
</t>
    </r>
  </si>
  <si>
    <t>SEC1.3</t>
  </si>
  <si>
    <t>Substantiate by providing details of standards that are supported and ensure that these Capabilities are detailed in the proposal</t>
  </si>
  <si>
    <r>
      <rPr>
        <b/>
        <sz val="10"/>
        <rFont val="Calibri"/>
        <family val="2"/>
        <scheme val="minor"/>
      </rPr>
      <t>E2E Encryption</t>
    </r>
    <r>
      <rPr>
        <sz val="10"/>
        <rFont val="Calibri"/>
        <family val="2"/>
        <scheme val="minor"/>
      </rPr>
      <t xml:space="preserve">
Encryption of Data in transit and in Rest
Does your Proposed Solution comply and is compatible with the latest TLS and Cypher Standards to protect and encrypt data?
Protect the chain of custody with transition from old to new system</t>
    </r>
  </si>
  <si>
    <t>SEC1.4</t>
  </si>
  <si>
    <r>
      <rPr>
        <b/>
        <sz val="10"/>
        <rFont val="Calibri"/>
        <family val="2"/>
        <scheme val="minor"/>
      </rPr>
      <t>POPIA</t>
    </r>
    <r>
      <rPr>
        <sz val="10"/>
        <rFont val="Calibri"/>
        <family val="2"/>
        <scheme val="minor"/>
      </rPr>
      <t xml:space="preserve">
All management and handling of data should comply with the Protection of Personal Information (POPI) Act. Does your Proposed Solution take the POPIA requirements into consideration
</t>
    </r>
  </si>
  <si>
    <t>SEC1.5</t>
  </si>
  <si>
    <t xml:space="preserve">Information Security Confidentiality + Integrity and protection against Cyber Exploit </t>
  </si>
  <si>
    <r>
      <rPr>
        <b/>
        <sz val="10"/>
        <rFont val="Calibri"/>
        <family val="2"/>
        <scheme val="minor"/>
      </rPr>
      <t>Data Classification</t>
    </r>
    <r>
      <rPr>
        <sz val="10"/>
        <rFont val="Calibri"/>
        <family val="2"/>
        <scheme val="minor"/>
      </rPr>
      <t xml:space="preserve">
All ICT Projects solutions in Eskom need to indicate a detail  Information Classification criteria matrix ( Controlled Disclosure, Confidential, Secret, Top Secret) to be indicated by Business and System owner and need to be visible for PM. Does your System Data align with, National Cyber Security Policy Framework as well as Critical Infrastructure Protection Act requirements to Secure data/information  againts Cyber Exploitation?</t>
    </r>
  </si>
  <si>
    <t>SEC1.6</t>
  </si>
  <si>
    <r>
      <rPr>
        <b/>
        <sz val="10"/>
        <rFont val="Calibri"/>
        <family val="2"/>
        <scheme val="minor"/>
      </rPr>
      <t>Data Storage</t>
    </r>
    <r>
      <rPr>
        <sz val="10"/>
        <rFont val="Calibri"/>
        <family val="2"/>
        <scheme val="minor"/>
      </rPr>
      <t xml:space="preserve">
a)For Cloud-based Off-Premise Solutions, do the respondents or via joint venture partner have the hosting datacenter within South African boarders?
Do you separate your application and data layers in order to segregate the DMZ environments to improve security of access, if not please eloborate on how you achieve this in terms of security</t>
    </r>
  </si>
  <si>
    <t>SEC1.7</t>
  </si>
  <si>
    <t xml:space="preserve"> b)if not yes for above, please eloborate on how you achieve this in terms of security</t>
  </si>
  <si>
    <t>SEC1.8</t>
  </si>
  <si>
    <r>
      <rPr>
        <b/>
        <sz val="10"/>
        <rFont val="Calibri"/>
        <family val="2"/>
        <scheme val="minor"/>
      </rPr>
      <t>SIEM Integration</t>
    </r>
    <r>
      <rPr>
        <sz val="10"/>
        <rFont val="Calibri"/>
        <family val="2"/>
        <scheme val="minor"/>
      </rPr>
      <t xml:space="preserve">
Does your Proposed Solution provide a Feed for SIEM Integration using Standard Technologies? i.e. Syslog, Windows Events, etc.
</t>
    </r>
  </si>
  <si>
    <t>SEC1.9</t>
  </si>
  <si>
    <t>Cloud Data Standard
Baseline security Control
Access to Cloud environment – access control to Cloud environments, as well as the ingress and egress movement of data, will be done using existing mechanisms and other complementary Cloud-specific mechanisms. Do not enable direct remote access to Cloud VMs from the Internet, but enforce the use of VPNs.</t>
  </si>
  <si>
    <t>APPLICATION AND DATA SECURITY: Access, Remote Storage &amp; Connectivity</t>
  </si>
  <si>
    <r>
      <rPr>
        <b/>
        <sz val="10"/>
        <rFont val="Calibri"/>
        <family val="2"/>
        <scheme val="minor"/>
      </rPr>
      <t>Secure Web Access and Connectivit</t>
    </r>
    <r>
      <rPr>
        <sz val="10"/>
        <rFont val="Calibri"/>
        <family val="2"/>
        <scheme val="minor"/>
      </rPr>
      <t>y
Can the solution be securely accessed via a Public: Web Portal?
Are any form of sensitive data stored remotely on the Web Client and if so are mechanisms in place to secure and remove such data?
Describe Security Mechanisms and Protocols</t>
    </r>
  </si>
  <si>
    <t>SEC1.10</t>
  </si>
  <si>
    <r>
      <rPr>
        <b/>
        <sz val="10"/>
        <rFont val="Calibri"/>
        <family val="2"/>
        <scheme val="minor"/>
      </rPr>
      <t>Secure Mobile App / Device Access and Connectivity</t>
    </r>
    <r>
      <rPr>
        <sz val="10"/>
        <rFont val="Calibri"/>
        <family val="2"/>
        <scheme val="minor"/>
      </rPr>
      <t xml:space="preserve">
Can the solution be accessed via a Public: Mobile App?
Are any form of sensitive data stored remotely on the Mobile Client and if so are mechanisms in place to secure and remove such data?
Describe Security Mechanisms and Protocols</t>
    </r>
  </si>
  <si>
    <t>Priority rating</t>
  </si>
  <si>
    <t>Priority Description</t>
  </si>
  <si>
    <t>Score Ratings</t>
  </si>
  <si>
    <t>Score Description</t>
  </si>
  <si>
    <t>ScoreDescription</t>
  </si>
  <si>
    <t>0% Compliance</t>
  </si>
  <si>
    <r>
      <rPr>
        <b/>
        <sz val="9"/>
        <color rgb="FFC00000"/>
        <rFont val="Arial"/>
        <family val="2"/>
      </rPr>
      <t xml:space="preserve">5 (100%)- </t>
    </r>
    <r>
      <rPr>
        <sz val="9"/>
        <rFont val="Arial"/>
        <family val="2"/>
      </rPr>
      <t>Fully compliant (no configuration required)</t>
    </r>
  </si>
  <si>
    <t>25% Compliance</t>
  </si>
  <si>
    <r>
      <rPr>
        <b/>
        <sz val="9"/>
        <color rgb="FFC00000"/>
        <rFont val="Arial"/>
        <family val="2"/>
      </rPr>
      <t xml:space="preserve">4 (80%)- </t>
    </r>
    <r>
      <rPr>
        <sz val="9"/>
        <rFont val="Arial"/>
        <family val="2"/>
      </rPr>
      <t>Compliant with configuration (tenderer to tailor existing built-in options and features)</t>
    </r>
  </si>
  <si>
    <t>50% Compliance</t>
  </si>
  <si>
    <r>
      <rPr>
        <b/>
        <sz val="9"/>
        <color rgb="FFC00000"/>
        <rFont val="Arial"/>
        <family val="2"/>
      </rPr>
      <t xml:space="preserve">3 (60%)- </t>
    </r>
    <r>
      <rPr>
        <sz val="9"/>
        <rFont val="Arial"/>
        <family val="2"/>
      </rPr>
      <t>Compliant with development (tenderer to tailor application AND ensure changes are preserved in future upgrades)</t>
    </r>
  </si>
  <si>
    <t>75% Compliance</t>
  </si>
  <si>
    <r>
      <rPr>
        <b/>
        <sz val="9"/>
        <color rgb="FFC00000"/>
        <rFont val="Arial"/>
        <family val="2"/>
      </rPr>
      <t xml:space="preserve">2 (40%)- </t>
    </r>
    <r>
      <rPr>
        <sz val="9"/>
        <rFont val="Arial"/>
        <family val="2"/>
      </rPr>
      <t>Compliant with customization (tenderer to code new functionality BUT changes NOT preserved in future upgrades)</t>
    </r>
  </si>
  <si>
    <t>100% Compliance</t>
  </si>
  <si>
    <r>
      <rPr>
        <b/>
        <sz val="9"/>
        <color rgb="FFC00000"/>
        <rFont val="Arial"/>
        <family val="2"/>
      </rPr>
      <t xml:space="preserve">1 (20%)- </t>
    </r>
    <r>
      <rPr>
        <sz val="9"/>
        <color indexed="8"/>
        <rFont val="Arial"/>
        <family val="2"/>
      </rPr>
      <t>Partially compliant (additional coding required but tenderer has NO intent to customize or develop)</t>
    </r>
  </si>
  <si>
    <r>
      <rPr>
        <b/>
        <sz val="9"/>
        <color rgb="FFC00000"/>
        <rFont val="Arial"/>
        <family val="2"/>
      </rPr>
      <t>0 (0%)-</t>
    </r>
    <r>
      <rPr>
        <sz val="9"/>
        <color indexed="8"/>
        <rFont val="Arial"/>
        <family val="2"/>
      </rPr>
      <t xml:space="preserve"> Non-compliant (no functionality available and tenderer has NO intent to develop it)</t>
    </r>
  </si>
  <si>
    <t xml:space="preserve">Please do NOT delete this sheet. </t>
  </si>
  <si>
    <t>Fully comply with requirement</t>
  </si>
  <si>
    <t>Partially compliant</t>
  </si>
  <si>
    <t>No compliance</t>
  </si>
  <si>
    <t>Vendor Support</t>
  </si>
  <si>
    <t>Description</t>
  </si>
  <si>
    <t>SUPPORTED</t>
  </si>
  <si>
    <t xml:space="preserve">5 - Fully compliant </t>
  </si>
  <si>
    <t>MODIFICATIONS</t>
  </si>
  <si>
    <t>4 -Tailor built-in options</t>
  </si>
  <si>
    <t>DEVELOPMENT</t>
  </si>
  <si>
    <t>3 - Tailor application</t>
  </si>
  <si>
    <t>CUSTOMISATION</t>
  </si>
  <si>
    <t>2 - Code new functionality</t>
  </si>
  <si>
    <t>PARTIALLY SUPPORTED</t>
  </si>
  <si>
    <t>1 - Partial no intent develop</t>
  </si>
  <si>
    <t>NOT SUPPORTED</t>
  </si>
  <si>
    <t>0 - Non-compliant</t>
  </si>
  <si>
    <t>Tenderer must have prior or past experience in implementation of e-Recruitment Technical solutions.
Evidence required: Provide name(s) of the companies, together with contact persons &amp; details, where the solution was implemented. Provide at least two references</t>
  </si>
  <si>
    <t>Score 5 (100%) for providing information on all three
Score 3 (50%) for providing information on two
Score 1 (0%) for providing information on one</t>
  </si>
  <si>
    <t>Score 5 (100%) for Encryption of both data in transit and Rest
Score 3 (50%) for only Encryption of data in transit
Score 1 (0%) for only Encryption of data in rest</t>
  </si>
  <si>
    <t>Score 5 (100%) for "yes", 
Score 0 (0%) for "no"</t>
  </si>
  <si>
    <t>Score 5 (100%) for "aligning" with Acts/Frameworks, 
Score 0 (0%)for "no aligning" with Acts/Frameworks</t>
  </si>
  <si>
    <t xml:space="preserve">For Mobile/Web Application:
Score 5 (100%) if supporting AD Azure, SAML2 and OAuth2
Score 3 (50%) if supporting one or two of the following: AD Azure, SAML2 or OAuth2
Score 1 (0%)  if supporting both or one of the following: Microsoft AD or LDAPv3
For Client/Server Applications:
Score 5 (100%) if supporting AD Azure, SAML2 and OAuth2
Score 3 (50%) if supporting both or one of the following: Microsoft AD or LDAPv3
Score 1 (0%) if supporting one or two of the following: AD Azure, SAML2 or OAuth2
</t>
  </si>
  <si>
    <t>100%: Experience in Integration message modelling
0%: No Experience</t>
  </si>
  <si>
    <t>100%: Experience in Sparx Enterprise Architecture
0%: No Experience</t>
  </si>
  <si>
    <t>100%: Experience in Altova XML Spy software
0%: No Experience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</si>
</sst>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0"/>
      <name val="Arial"/>
    </font>
    <font>
      <sz val="8"/>
      <name val="Arial"/>
      <family val="2"/>
    </font>
    <font>
      <sz val="10"/>
      <name val="Arial"/>
      <family val="2"/>
    </font>
    <font>
      <b/>
      <sz val="10"/>
      <color theme="0"/>
      <name val="Arial"/>
      <family val="2"/>
    </font>
    <font>
      <sz val="11"/>
      <color indexed="8"/>
      <name val="Calibri"/>
      <family val="2"/>
    </font>
    <font>
      <sz val="11"/>
      <color rgb="FFFF0000"/>
      <name val="Calibri"/>
      <family val="2"/>
    </font>
    <font>
      <b/>
      <sz val="10"/>
      <color theme="0"/>
      <name val="Calibri"/>
      <family val="2"/>
      <scheme val="minor"/>
    </font>
    <font>
      <b/>
      <sz val="10"/>
      <color indexed="62"/>
      <name val="Calibri"/>
      <family val="2"/>
      <scheme val="minor"/>
    </font>
    <font>
      <sz val="10"/>
      <name val="Calibri"/>
      <family val="2"/>
      <scheme val="minor"/>
    </font>
    <font>
      <sz val="10"/>
      <color indexed="8"/>
      <name val="Arial"/>
      <family val="2"/>
    </font>
    <font>
      <sz val="10"/>
      <color rgb="FFFF0000"/>
      <name val="Arial"/>
      <family val="2"/>
    </font>
    <font>
      <sz val="10"/>
      <name val="Arial"/>
      <family val="2"/>
    </font>
    <font>
      <sz val="10"/>
      <color theme="1"/>
      <name val="Calibri"/>
      <family val="2"/>
      <scheme val="minor"/>
    </font>
    <font>
      <b/>
      <sz val="10"/>
      <color indexed="8"/>
      <name val="Calibri"/>
      <family val="2"/>
      <scheme val="minor"/>
    </font>
    <font>
      <b/>
      <sz val="16"/>
      <name val="Verdana"/>
      <family val="2"/>
    </font>
    <font>
      <b/>
      <sz val="8"/>
      <name val="Verdana"/>
      <family val="2"/>
    </font>
    <font>
      <b/>
      <sz val="10"/>
      <name val="Calibri"/>
      <family val="2"/>
      <scheme val="minor"/>
    </font>
    <font>
      <sz val="10"/>
      <color indexed="8"/>
      <name val="Calibri"/>
      <family val="2"/>
      <scheme val="minor"/>
    </font>
    <font>
      <sz val="10"/>
      <color theme="1"/>
      <name val="Arial"/>
      <family val="2"/>
    </font>
    <font>
      <b/>
      <sz val="8"/>
      <color indexed="8"/>
      <name val="Arial"/>
      <family val="2"/>
    </font>
    <font>
      <sz val="8"/>
      <color indexed="8"/>
      <name val="Arial"/>
      <family val="2"/>
    </font>
    <font>
      <b/>
      <sz val="10"/>
      <color indexed="8"/>
      <name val="Arial"/>
      <family val="2"/>
    </font>
    <font>
      <b/>
      <u/>
      <sz val="16"/>
      <color indexed="8"/>
      <name val="Arial"/>
      <family val="2"/>
    </font>
    <font>
      <sz val="16"/>
      <color indexed="8"/>
      <name val="Calibri"/>
      <family val="2"/>
    </font>
    <font>
      <b/>
      <sz val="14"/>
      <color indexed="8"/>
      <name val="Arial"/>
      <family val="2"/>
    </font>
    <font>
      <b/>
      <i/>
      <sz val="12"/>
      <color indexed="8"/>
      <name val="Arial"/>
      <family val="2"/>
    </font>
    <font>
      <b/>
      <sz val="9"/>
      <color indexed="8"/>
      <name val="Arial"/>
      <family val="2"/>
    </font>
    <font>
      <b/>
      <u/>
      <sz val="10"/>
      <color indexed="8"/>
      <name val="Arial"/>
      <family val="2"/>
    </font>
    <font>
      <b/>
      <sz val="10"/>
      <color rgb="FF002060"/>
      <name val="Arial"/>
      <family val="2"/>
    </font>
    <font>
      <sz val="10"/>
      <color rgb="FFFFC000"/>
      <name val="Calibri"/>
      <family val="2"/>
      <scheme val="minor"/>
    </font>
    <font>
      <i/>
      <sz val="11"/>
      <color theme="1"/>
      <name val="Arial"/>
      <family val="2"/>
    </font>
    <font>
      <b/>
      <sz val="11"/>
      <color theme="1"/>
      <name val="Arial"/>
      <family val="2"/>
    </font>
    <font>
      <b/>
      <sz val="11"/>
      <color rgb="FF000000"/>
      <name val="Arial"/>
      <family val="2"/>
    </font>
    <font>
      <sz val="11"/>
      <color rgb="FF000000"/>
      <name val="Arial"/>
      <family val="2"/>
    </font>
    <font>
      <sz val="10"/>
      <color rgb="FF000000"/>
      <name val="Calibri"/>
      <family val="2"/>
      <scheme val="minor"/>
    </font>
    <font>
      <sz val="8"/>
      <name val="Arial"/>
    </font>
    <font>
      <b/>
      <sz val="12"/>
      <color rgb="FFC00000"/>
      <name val="Arial"/>
      <family val="2"/>
    </font>
    <font>
      <b/>
      <sz val="13"/>
      <color rgb="FFC00000"/>
      <name val="Arial Narrow"/>
      <family val="2"/>
    </font>
    <font>
      <b/>
      <sz val="11"/>
      <color indexed="8"/>
      <name val="Arial"/>
      <family val="2"/>
    </font>
    <font>
      <b/>
      <sz val="11"/>
      <name val="Arial"/>
      <family val="2"/>
    </font>
    <font>
      <sz val="11"/>
      <color indexed="8"/>
      <name val="Arial"/>
      <family val="2"/>
    </font>
    <font>
      <b/>
      <sz val="14"/>
      <color rgb="FF003896"/>
      <name val="Arial"/>
      <family val="2"/>
    </font>
    <font>
      <b/>
      <sz val="11"/>
      <color rgb="FF003896"/>
      <name val="Arial"/>
      <family val="2"/>
    </font>
    <font>
      <sz val="10"/>
      <color rgb="FFC00000"/>
      <name val="Arial"/>
      <family val="2"/>
    </font>
    <font>
      <b/>
      <sz val="10"/>
      <color rgb="FFC00000"/>
      <name val="Arial"/>
      <family val="2"/>
    </font>
    <font>
      <sz val="9"/>
      <color theme="0"/>
      <name val="Calibri"/>
      <family val="2"/>
      <scheme val="minor"/>
    </font>
    <font>
      <sz val="9"/>
      <name val="Arial"/>
      <family val="2"/>
    </font>
    <font>
      <b/>
      <sz val="9"/>
      <color rgb="FFC00000"/>
      <name val="Arial"/>
      <family val="2"/>
    </font>
    <font>
      <sz val="9"/>
      <color indexed="8"/>
      <name val="Arial"/>
      <family val="2"/>
    </font>
    <font>
      <sz val="9"/>
      <color rgb="FF000000"/>
      <name val="Calibri"/>
      <family val="2"/>
      <scheme val="minor"/>
    </font>
    <font>
      <sz val="10"/>
      <color indexed="8"/>
      <name val="Calibri"/>
      <family val="2"/>
    </font>
    <font>
      <sz val="10"/>
      <color rgb="FF000000"/>
      <name val="Arial"/>
      <family val="2"/>
    </font>
  </fonts>
  <fills count="1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70C0"/>
        <bgColor indexed="64"/>
      </patternFill>
    </fill>
    <fill>
      <patternFill patternType="solid">
        <fgColor theme="1"/>
        <bgColor indexed="64"/>
      </patternFill>
    </fill>
    <fill>
      <patternFill patternType="solid">
        <fgColor theme="9" tint="0.79998168889431442"/>
        <bgColor indexed="64"/>
      </patternFill>
    </fill>
    <fill>
      <patternFill patternType="solid">
        <fgColor theme="8" tint="0.59999389629810485"/>
        <bgColor indexed="40"/>
      </patternFill>
    </fill>
    <fill>
      <patternFill patternType="solid">
        <fgColor rgb="FF7030A0"/>
        <bgColor indexed="51"/>
      </patternFill>
    </fill>
    <fill>
      <patternFill patternType="solid">
        <fgColor theme="9" tint="0.79998168889431442"/>
        <bgColor indexed="51"/>
      </patternFill>
    </fill>
    <fill>
      <patternFill patternType="solid">
        <fgColor theme="9" tint="0.79998168889431442"/>
        <bgColor indexed="23"/>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FFFF"/>
        <bgColor rgb="FF000000"/>
      </patternFill>
    </fill>
  </fills>
  <borders count="4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rgb="FFC00000"/>
      </left>
      <right/>
      <top style="thick">
        <color rgb="FFC00000"/>
      </top>
      <bottom/>
      <diagonal/>
    </border>
    <border>
      <left/>
      <right/>
      <top style="thick">
        <color rgb="FFC00000"/>
      </top>
      <bottom/>
      <diagonal/>
    </border>
    <border>
      <left/>
      <right style="thick">
        <color rgb="FFC00000"/>
      </right>
      <top style="thick">
        <color rgb="FFC00000"/>
      </top>
      <bottom/>
      <diagonal/>
    </border>
    <border>
      <left style="thick">
        <color rgb="FFC00000"/>
      </left>
      <right/>
      <top/>
      <bottom/>
      <diagonal/>
    </border>
    <border>
      <left/>
      <right style="thick">
        <color rgb="FFC00000"/>
      </right>
      <top/>
      <bottom/>
      <diagonal/>
    </border>
    <border>
      <left style="thick">
        <color rgb="FFC00000"/>
      </left>
      <right/>
      <top/>
      <bottom style="thick">
        <color rgb="FFC00000"/>
      </bottom>
      <diagonal/>
    </border>
    <border>
      <left/>
      <right/>
      <top/>
      <bottom style="thick">
        <color rgb="FFC00000"/>
      </bottom>
      <diagonal/>
    </border>
    <border>
      <left/>
      <right style="thick">
        <color rgb="FFC00000"/>
      </right>
      <top/>
      <bottom style="thick">
        <color rgb="FFC00000"/>
      </bottom>
      <diagonal/>
    </border>
    <border>
      <left style="thin">
        <color indexed="64"/>
      </left>
      <right style="thin">
        <color indexed="64"/>
      </right>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indexed="64"/>
      </left>
      <right style="thin">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4">
    <xf numFmtId="0" fontId="0" fillId="0" borderId="0"/>
    <xf numFmtId="0" fontId="4" fillId="0" borderId="0"/>
    <xf numFmtId="9" fontId="2" fillId="0" borderId="0" applyFill="0" applyBorder="0" applyAlignment="0" applyProtection="0"/>
    <xf numFmtId="9" fontId="11" fillId="0" borderId="0" applyFont="0" applyFill="0" applyBorder="0" applyAlignment="0" applyProtection="0"/>
  </cellStyleXfs>
  <cellXfs count="251">
    <xf numFmtId="0" fontId="0" fillId="0" borderId="0" xfId="0"/>
    <xf numFmtId="0" fontId="2" fillId="0" borderId="0" xfId="0" applyFont="1" applyAlignment="1">
      <alignment wrapText="1"/>
    </xf>
    <xf numFmtId="0" fontId="0" fillId="0" borderId="0" xfId="0" applyAlignment="1">
      <alignment wrapText="1"/>
    </xf>
    <xf numFmtId="0" fontId="3" fillId="5" borderId="0" xfId="0" applyFont="1" applyFill="1" applyAlignment="1">
      <alignment wrapText="1"/>
    </xf>
    <xf numFmtId="0" fontId="4" fillId="0" borderId="0" xfId="1"/>
    <xf numFmtId="0" fontId="4" fillId="0" borderId="2" xfId="1" applyBorder="1"/>
    <xf numFmtId="9" fontId="4" fillId="0" borderId="2" xfId="1" applyNumberFormat="1" applyBorder="1"/>
    <xf numFmtId="9" fontId="4" fillId="0" borderId="0" xfId="1" applyNumberFormat="1"/>
    <xf numFmtId="0" fontId="5" fillId="0" borderId="0" xfId="1" applyFont="1"/>
    <xf numFmtId="0" fontId="8" fillId="2" borderId="0" xfId="0" applyFont="1" applyFill="1" applyAlignment="1">
      <alignment vertical="top" wrapText="1"/>
    </xf>
    <xf numFmtId="0" fontId="8" fillId="0" borderId="0" xfId="0" applyFont="1" applyAlignment="1">
      <alignment wrapText="1"/>
    </xf>
    <xf numFmtId="0" fontId="8" fillId="0" borderId="0" xfId="0" applyFont="1" applyAlignment="1">
      <alignment horizontal="left" wrapText="1"/>
    </xf>
    <xf numFmtId="0" fontId="6" fillId="4" borderId="2" xfId="0" applyFont="1" applyFill="1" applyBorder="1" applyAlignment="1">
      <alignment vertical="center" wrapText="1"/>
    </xf>
    <xf numFmtId="0" fontId="12" fillId="0" borderId="2" xfId="0" applyFont="1" applyBorder="1" applyAlignment="1">
      <alignment vertical="top" wrapText="1"/>
    </xf>
    <xf numFmtId="0" fontId="13" fillId="7" borderId="2" xfId="1" applyFont="1" applyFill="1" applyBorder="1" applyAlignment="1" applyProtection="1">
      <alignment horizontal="center" vertical="center" wrapText="1"/>
      <protection hidden="1"/>
    </xf>
    <xf numFmtId="0" fontId="13" fillId="7" borderId="2" xfId="1" applyFont="1" applyFill="1" applyBorder="1" applyAlignment="1">
      <alignment horizontal="center" vertical="center" wrapText="1"/>
    </xf>
    <xf numFmtId="0" fontId="8" fillId="0" borderId="0" xfId="0" applyFont="1" applyAlignment="1">
      <alignment vertical="center" wrapText="1"/>
    </xf>
    <xf numFmtId="0" fontId="8" fillId="0" borderId="2" xfId="0" applyFont="1" applyBorder="1" applyAlignment="1">
      <alignment horizontal="center" vertical="center" wrapText="1"/>
    </xf>
    <xf numFmtId="0" fontId="8" fillId="0" borderId="0" xfId="0" applyFont="1" applyAlignment="1">
      <alignment horizontal="center" vertical="center" wrapText="1"/>
    </xf>
    <xf numFmtId="0" fontId="8" fillId="0" borderId="2" xfId="0" applyFont="1" applyBorder="1" applyAlignment="1">
      <alignment vertical="top" wrapText="1"/>
    </xf>
    <xf numFmtId="0" fontId="8" fillId="3" borderId="2" xfId="0" applyFont="1" applyFill="1" applyBorder="1" applyAlignment="1">
      <alignment horizontal="left" vertical="top" wrapText="1"/>
    </xf>
    <xf numFmtId="0" fontId="8" fillId="2" borderId="2" xfId="0" applyFont="1" applyFill="1" applyBorder="1" applyAlignment="1" applyProtection="1">
      <alignment horizontal="left" vertical="center" wrapText="1"/>
      <protection locked="0"/>
    </xf>
    <xf numFmtId="0" fontId="8"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14" fillId="0" borderId="0" xfId="0" applyFont="1" applyAlignment="1">
      <alignment horizontal="center" vertical="center" wrapText="1"/>
    </xf>
    <xf numFmtId="0" fontId="8" fillId="2" borderId="2" xfId="0" applyFont="1" applyFill="1" applyBorder="1" applyAlignment="1">
      <alignment vertical="top" wrapText="1"/>
    </xf>
    <xf numFmtId="0" fontId="8" fillId="6" borderId="2" xfId="0" applyFont="1" applyFill="1" applyBorder="1" applyAlignment="1">
      <alignment wrapText="1"/>
    </xf>
    <xf numFmtId="0" fontId="13" fillId="9" borderId="2" xfId="1" applyFont="1" applyFill="1" applyBorder="1" applyAlignment="1" applyProtection="1">
      <alignment horizontal="center" vertical="center" wrapText="1"/>
      <protection hidden="1"/>
    </xf>
    <xf numFmtId="0" fontId="13" fillId="10" borderId="2" xfId="1" applyFont="1" applyFill="1" applyBorder="1" applyAlignment="1" applyProtection="1">
      <alignment horizontal="center" vertical="center" wrapText="1"/>
      <protection hidden="1"/>
    </xf>
    <xf numFmtId="0" fontId="16" fillId="6" borderId="2" xfId="0" applyFont="1" applyFill="1" applyBorder="1" applyAlignment="1">
      <alignment wrapText="1"/>
    </xf>
    <xf numFmtId="0" fontId="9" fillId="0" borderId="0" xfId="0" applyFont="1" applyAlignment="1">
      <alignment horizontal="center" vertical="center"/>
    </xf>
    <xf numFmtId="0" fontId="9" fillId="0" borderId="0" xfId="0" applyFont="1"/>
    <xf numFmtId="0" fontId="9" fillId="0" borderId="0" xfId="0" applyFont="1" applyAlignment="1">
      <alignment horizontal="left" vertical="center"/>
    </xf>
    <xf numFmtId="0" fontId="10" fillId="0" borderId="0" xfId="0" applyFont="1" applyAlignment="1">
      <alignment horizontal="left" vertical="center"/>
    </xf>
    <xf numFmtId="0" fontId="10" fillId="0" borderId="0" xfId="0" applyFont="1"/>
    <xf numFmtId="0" fontId="23" fillId="0" borderId="0" xfId="0" applyFont="1" applyAlignment="1">
      <alignment horizontal="left"/>
    </xf>
    <xf numFmtId="0" fontId="24" fillId="0" borderId="0" xfId="0" applyFont="1" applyAlignment="1">
      <alignment horizontal="left" vertical="center"/>
    </xf>
    <xf numFmtId="0" fontId="9" fillId="6" borderId="2" xfId="0" applyFont="1" applyFill="1" applyBorder="1" applyAlignment="1" applyProtection="1">
      <alignment horizontal="left" vertical="center"/>
      <protection locked="0"/>
    </xf>
    <xf numFmtId="9" fontId="26" fillId="0" borderId="0" xfId="0" applyNumberFormat="1" applyFont="1" applyAlignment="1">
      <alignment horizontal="center" vertical="center" wrapText="1"/>
    </xf>
    <xf numFmtId="0" fontId="27" fillId="0" borderId="0" xfId="0" applyFont="1"/>
    <xf numFmtId="0" fontId="21" fillId="0" borderId="2" xfId="0" applyFont="1" applyBorder="1" applyAlignment="1">
      <alignment wrapText="1"/>
    </xf>
    <xf numFmtId="0" fontId="21" fillId="13" borderId="2" xfId="0" applyFont="1" applyFill="1" applyBorder="1"/>
    <xf numFmtId="0" fontId="9" fillId="14" borderId="2" xfId="0" applyFont="1" applyFill="1" applyBorder="1"/>
    <xf numFmtId="10" fontId="2" fillId="14" borderId="2" xfId="2" applyNumberFormat="1" applyFill="1" applyBorder="1"/>
    <xf numFmtId="0" fontId="20" fillId="0" borderId="0" xfId="0" applyFont="1"/>
    <xf numFmtId="0" fontId="21" fillId="0" borderId="2" xfId="0" applyFont="1" applyBorder="1" applyAlignment="1" applyProtection="1">
      <alignment horizontal="left" vertical="center"/>
      <protection locked="0"/>
    </xf>
    <xf numFmtId="0" fontId="9" fillId="15" borderId="2" xfId="0" applyFont="1" applyFill="1" applyBorder="1" applyAlignment="1">
      <alignment horizontal="center" vertical="center"/>
    </xf>
    <xf numFmtId="0" fontId="9" fillId="15" borderId="2" xfId="0" applyFont="1" applyFill="1" applyBorder="1"/>
    <xf numFmtId="9" fontId="2" fillId="15" borderId="2" xfId="2" applyFill="1" applyBorder="1"/>
    <xf numFmtId="10" fontId="2" fillId="15" borderId="2" xfId="2" applyNumberFormat="1" applyFill="1" applyBorder="1"/>
    <xf numFmtId="10" fontId="2" fillId="15" borderId="3" xfId="2" applyNumberFormat="1" applyFill="1" applyBorder="1" applyAlignment="1">
      <alignment horizontal="center" vertical="center"/>
    </xf>
    <xf numFmtId="0" fontId="9" fillId="0" borderId="0" xfId="0" applyFont="1" applyAlignment="1" applyProtection="1">
      <alignment horizontal="center" vertical="center"/>
      <protection locked="0"/>
    </xf>
    <xf numFmtId="10" fontId="21" fillId="14" borderId="2" xfId="0" applyNumberFormat="1" applyFont="1" applyFill="1" applyBorder="1"/>
    <xf numFmtId="10" fontId="21" fillId="15" borderId="2" xfId="0" applyNumberFormat="1" applyFont="1" applyFill="1" applyBorder="1"/>
    <xf numFmtId="0" fontId="21" fillId="0" borderId="2" xfId="0" applyFont="1" applyBorder="1"/>
    <xf numFmtId="0" fontId="18" fillId="0" borderId="2" xfId="0" applyFont="1" applyBorder="1" applyAlignment="1">
      <alignment horizontal="left" vertical="top" wrapText="1"/>
    </xf>
    <xf numFmtId="0" fontId="9" fillId="0" borderId="0" xfId="0" applyFont="1" applyAlignment="1">
      <alignment horizontal="left"/>
    </xf>
    <xf numFmtId="10" fontId="21" fillId="0" borderId="0" xfId="0" applyNumberFormat="1" applyFont="1"/>
    <xf numFmtId="0" fontId="21" fillId="0" borderId="0" xfId="0" applyFont="1"/>
    <xf numFmtId="10" fontId="18" fillId="0" borderId="2" xfId="0" applyNumberFormat="1" applyFont="1" applyBorder="1" applyAlignment="1">
      <alignment wrapText="1"/>
    </xf>
    <xf numFmtId="0" fontId="9" fillId="0" borderId="2" xfId="0" applyFont="1" applyBorder="1"/>
    <xf numFmtId="10" fontId="9" fillId="0" borderId="2" xfId="0" applyNumberFormat="1" applyFont="1" applyBorder="1"/>
    <xf numFmtId="0" fontId="28" fillId="0" borderId="0" xfId="0" applyFont="1" applyAlignment="1">
      <alignment horizontal="center" vertical="center"/>
    </xf>
    <xf numFmtId="10" fontId="8" fillId="6" borderId="2" xfId="3" applyNumberFormat="1" applyFont="1" applyFill="1" applyBorder="1" applyAlignment="1">
      <alignment wrapText="1"/>
    </xf>
    <xf numFmtId="10" fontId="15" fillId="6" borderId="2" xfId="3" applyNumberFormat="1" applyFont="1" applyFill="1" applyBorder="1" applyAlignment="1">
      <alignment wrapText="1"/>
    </xf>
    <xf numFmtId="0" fontId="4" fillId="0" borderId="0" xfId="1" applyProtection="1">
      <protection locked="0"/>
    </xf>
    <xf numFmtId="0" fontId="8" fillId="0" borderId="0" xfId="0" applyFont="1" applyAlignment="1">
      <alignment vertical="top" wrapText="1"/>
    </xf>
    <xf numFmtId="0" fontId="8" fillId="2" borderId="0" xfId="0" applyFont="1" applyFill="1" applyAlignment="1" applyProtection="1">
      <alignment horizontal="left" vertical="center" wrapText="1"/>
      <protection locked="0"/>
    </xf>
    <xf numFmtId="0" fontId="8" fillId="2" borderId="0" xfId="0" applyFont="1" applyFill="1" applyAlignment="1">
      <alignment horizontal="center" vertical="center" wrapText="1"/>
    </xf>
    <xf numFmtId="10" fontId="8" fillId="0" borderId="0" xfId="3" applyNumberFormat="1" applyFont="1" applyBorder="1" applyAlignment="1">
      <alignment wrapText="1"/>
    </xf>
    <xf numFmtId="0" fontId="8" fillId="3" borderId="0" xfId="0" applyFont="1" applyFill="1" applyAlignment="1">
      <alignment horizontal="left" vertical="top" wrapText="1"/>
    </xf>
    <xf numFmtId="0" fontId="8" fillId="0" borderId="2" xfId="0" applyFont="1" applyBorder="1" applyAlignment="1">
      <alignment wrapText="1"/>
    </xf>
    <xf numFmtId="9" fontId="8" fillId="0" borderId="0" xfId="0" applyNumberFormat="1" applyFont="1" applyAlignment="1">
      <alignment horizontal="center" vertical="center" wrapText="1"/>
    </xf>
    <xf numFmtId="9" fontId="8" fillId="0" borderId="0" xfId="3" applyFont="1" applyFill="1" applyBorder="1" applyAlignment="1">
      <alignment wrapText="1"/>
    </xf>
    <xf numFmtId="10" fontId="8" fillId="0" borderId="0" xfId="3" applyNumberFormat="1" applyFont="1" applyFill="1" applyBorder="1" applyAlignment="1">
      <alignment wrapText="1"/>
    </xf>
    <xf numFmtId="0" fontId="8" fillId="0" borderId="2" xfId="0" applyFont="1" applyBorder="1" applyAlignment="1">
      <alignment horizontal="left" vertical="top" wrapText="1"/>
    </xf>
    <xf numFmtId="0" fontId="8" fillId="3" borderId="2" xfId="0" applyFont="1" applyFill="1" applyBorder="1" applyAlignment="1">
      <alignment horizontal="center" vertical="center" wrapText="1"/>
    </xf>
    <xf numFmtId="0" fontId="8" fillId="3" borderId="0" xfId="0" applyFont="1" applyFill="1" applyAlignment="1">
      <alignment wrapText="1"/>
    </xf>
    <xf numFmtId="0" fontId="18" fillId="0" borderId="0" xfId="0" applyFont="1" applyAlignment="1">
      <alignment horizontal="left" vertical="top" wrapText="1"/>
    </xf>
    <xf numFmtId="0" fontId="21" fillId="11" borderId="2" xfId="0" applyFont="1" applyFill="1" applyBorder="1" applyAlignment="1">
      <alignment horizontal="left" vertical="center"/>
    </xf>
    <xf numFmtId="0" fontId="14" fillId="0" borderId="0" xfId="0" applyFont="1" applyAlignment="1">
      <alignment horizontal="center" wrapText="1"/>
    </xf>
    <xf numFmtId="0" fontId="21" fillId="0" borderId="2" xfId="0" applyFont="1" applyBorder="1" applyAlignment="1">
      <alignment horizontal="center"/>
    </xf>
    <xf numFmtId="10" fontId="14" fillId="0" borderId="0" xfId="0" applyNumberFormat="1" applyFont="1" applyAlignment="1">
      <alignment horizontal="center" wrapText="1"/>
    </xf>
    <xf numFmtId="10" fontId="13" fillId="10" borderId="2" xfId="1" applyNumberFormat="1" applyFont="1" applyFill="1" applyBorder="1" applyAlignment="1" applyProtection="1">
      <alignment horizontal="center" vertical="center" wrapText="1"/>
      <protection hidden="1"/>
    </xf>
    <xf numFmtId="10" fontId="8" fillId="0" borderId="0" xfId="0" applyNumberFormat="1" applyFont="1" applyAlignment="1">
      <alignment wrapText="1"/>
    </xf>
    <xf numFmtId="0" fontId="30" fillId="0" borderId="0" xfId="0" applyFont="1" applyAlignment="1">
      <alignment vertical="center"/>
    </xf>
    <xf numFmtId="0" fontId="31" fillId="0" borderId="0" xfId="0" applyFont="1"/>
    <xf numFmtId="0" fontId="32" fillId="0" borderId="0" xfId="0" applyFont="1" applyAlignment="1">
      <alignment vertical="center" wrapText="1"/>
    </xf>
    <xf numFmtId="0" fontId="31" fillId="0" borderId="0" xfId="0" applyFont="1" applyAlignment="1">
      <alignment vertical="center" wrapText="1"/>
    </xf>
    <xf numFmtId="0" fontId="33" fillId="0" borderId="0" xfId="0" applyFont="1" applyAlignment="1">
      <alignment vertical="center" wrapText="1"/>
    </xf>
    <xf numFmtId="0" fontId="18" fillId="0" borderId="0" xfId="0" applyFont="1" applyAlignment="1">
      <alignment vertical="center" wrapText="1"/>
    </xf>
    <xf numFmtId="0" fontId="31" fillId="0" borderId="0" xfId="0" applyFont="1" applyAlignment="1">
      <alignment wrapText="1"/>
    </xf>
    <xf numFmtId="0" fontId="33" fillId="0" borderId="0" xfId="0" applyFont="1" applyAlignment="1">
      <alignment wrapText="1"/>
    </xf>
    <xf numFmtId="0" fontId="34" fillId="16" borderId="2" xfId="0" applyFont="1" applyFill="1" applyBorder="1" applyAlignment="1">
      <alignment horizontal="left" vertical="top" wrapText="1"/>
    </xf>
    <xf numFmtId="0" fontId="34" fillId="0" borderId="2" xfId="0" applyFont="1" applyBorder="1" applyAlignment="1">
      <alignment horizontal="left" vertical="top" wrapText="1"/>
    </xf>
    <xf numFmtId="0" fontId="12" fillId="0" borderId="2" xfId="0" applyFont="1" applyBorder="1" applyAlignment="1" applyProtection="1">
      <alignment horizontal="left" vertical="top" wrapText="1"/>
      <protection locked="0"/>
    </xf>
    <xf numFmtId="0" fontId="8" fillId="6" borderId="2" xfId="0" applyFont="1" applyFill="1" applyBorder="1" applyAlignment="1">
      <alignment vertical="top" wrapText="1"/>
    </xf>
    <xf numFmtId="0" fontId="8" fillId="2" borderId="2" xfId="0" applyFont="1" applyFill="1" applyBorder="1" applyAlignment="1" applyProtection="1">
      <alignment horizontal="left" vertical="top" wrapText="1"/>
      <protection locked="0"/>
    </xf>
    <xf numFmtId="2" fontId="0" fillId="0" borderId="0" xfId="0" applyNumberFormat="1"/>
    <xf numFmtId="0" fontId="9" fillId="0" borderId="20" xfId="0" applyFont="1" applyBorder="1" applyAlignment="1">
      <alignment vertical="top"/>
    </xf>
    <xf numFmtId="0" fontId="9" fillId="0" borderId="21" xfId="0" applyFont="1" applyBorder="1" applyAlignment="1">
      <alignment vertical="top"/>
    </xf>
    <xf numFmtId="0" fontId="9" fillId="0" borderId="22" xfId="0" applyFont="1" applyBorder="1" applyAlignment="1">
      <alignment horizontal="left" vertical="top"/>
    </xf>
    <xf numFmtId="0" fontId="9" fillId="0" borderId="23" xfId="0" applyFont="1" applyBorder="1" applyAlignment="1">
      <alignment vertical="top"/>
    </xf>
    <xf numFmtId="0" fontId="36" fillId="0" borderId="0" xfId="0" applyFont="1" applyAlignment="1">
      <alignment horizontal="right" vertical="center"/>
    </xf>
    <xf numFmtId="0" fontId="38" fillId="0" borderId="0" xfId="0" applyFont="1" applyAlignment="1">
      <alignment horizontal="right"/>
    </xf>
    <xf numFmtId="0" fontId="39" fillId="0" borderId="0" xfId="0" applyFont="1" applyAlignment="1">
      <alignment horizontal="right"/>
    </xf>
    <xf numFmtId="0" fontId="40" fillId="0" borderId="23" xfId="0" applyFont="1" applyBorder="1" applyAlignment="1">
      <alignment horizontal="center" vertical="top"/>
    </xf>
    <xf numFmtId="0" fontId="40" fillId="0" borderId="25" xfId="0" applyFont="1" applyBorder="1" applyAlignment="1">
      <alignment vertical="top"/>
    </xf>
    <xf numFmtId="0" fontId="38" fillId="0" borderId="26" xfId="0" applyFont="1" applyBorder="1" applyAlignment="1">
      <alignment horizontal="left" vertical="top"/>
    </xf>
    <xf numFmtId="0" fontId="9" fillId="0" borderId="27" xfId="0" applyFont="1" applyBorder="1" applyAlignment="1">
      <alignment vertical="top"/>
    </xf>
    <xf numFmtId="0" fontId="40" fillId="0" borderId="12" xfId="0" applyFont="1" applyBorder="1" applyAlignment="1">
      <alignment vertical="top" wrapText="1"/>
    </xf>
    <xf numFmtId="0" fontId="40" fillId="0" borderId="13" xfId="0" applyFont="1" applyBorder="1" applyAlignment="1">
      <alignment vertical="top" wrapText="1"/>
    </xf>
    <xf numFmtId="0" fontId="40" fillId="0" borderId="14" xfId="0" applyFont="1" applyBorder="1" applyAlignment="1">
      <alignment vertical="top" wrapText="1"/>
    </xf>
    <xf numFmtId="0" fontId="41" fillId="0" borderId="15" xfId="0" applyFont="1" applyBorder="1" applyAlignment="1">
      <alignment horizontal="right" vertical="center" wrapText="1" indent="2"/>
    </xf>
    <xf numFmtId="0" fontId="42" fillId="0" borderId="15" xfId="0" applyFont="1" applyBorder="1" applyAlignment="1">
      <alignment horizontal="right" vertical="center" wrapText="1" indent="2"/>
    </xf>
    <xf numFmtId="0" fontId="38" fillId="0" borderId="17" xfId="0" applyFont="1" applyBorder="1" applyAlignment="1">
      <alignment vertical="top" wrapText="1"/>
    </xf>
    <xf numFmtId="0" fontId="38" fillId="0" borderId="18" xfId="0" applyFont="1" applyBorder="1" applyAlignment="1">
      <alignment vertical="top" wrapText="1"/>
    </xf>
    <xf numFmtId="0" fontId="38" fillId="0" borderId="19" xfId="0" applyFont="1" applyBorder="1" applyAlignment="1">
      <alignment vertical="top" wrapText="1"/>
    </xf>
    <xf numFmtId="0" fontId="36" fillId="0" borderId="23" xfId="0" applyFont="1" applyBorder="1" applyAlignment="1">
      <alignment vertical="top"/>
    </xf>
    <xf numFmtId="0" fontId="43" fillId="0" borderId="23" xfId="0" applyFont="1" applyBorder="1" applyAlignment="1">
      <alignment vertical="top"/>
    </xf>
    <xf numFmtId="9" fontId="8" fillId="0" borderId="2" xfId="0" applyNumberFormat="1" applyFont="1" applyBorder="1" applyAlignment="1">
      <alignment horizontal="center" vertical="top" wrapText="1"/>
    </xf>
    <xf numFmtId="0" fontId="4" fillId="0" borderId="4" xfId="1" applyBorder="1"/>
    <xf numFmtId="0" fontId="6" fillId="4" borderId="2" xfId="0" applyFont="1" applyFill="1" applyBorder="1" applyAlignment="1">
      <alignment horizontal="center" vertical="center" wrapText="1"/>
    </xf>
    <xf numFmtId="10" fontId="8" fillId="0" borderId="2" xfId="3" applyNumberFormat="1" applyFont="1" applyBorder="1" applyAlignment="1">
      <alignment horizontal="right" vertical="center" wrapText="1"/>
    </xf>
    <xf numFmtId="10" fontId="8" fillId="3" borderId="2" xfId="3" applyNumberFormat="1" applyFont="1" applyFill="1" applyBorder="1" applyAlignment="1">
      <alignment horizontal="right" vertical="center" wrapText="1"/>
    </xf>
    <xf numFmtId="10" fontId="8" fillId="0" borderId="2" xfId="3" applyNumberFormat="1" applyFont="1" applyFill="1" applyBorder="1" applyAlignment="1">
      <alignment horizontal="right" vertical="center" wrapText="1"/>
    </xf>
    <xf numFmtId="0" fontId="8" fillId="6" borderId="2" xfId="0" applyFont="1" applyFill="1" applyBorder="1" applyAlignment="1">
      <alignment horizontal="right" vertical="center" wrapText="1"/>
    </xf>
    <xf numFmtId="0" fontId="17" fillId="0" borderId="2" xfId="0" applyFont="1" applyBorder="1" applyAlignment="1">
      <alignment horizontal="left" vertical="top" wrapText="1"/>
    </xf>
    <xf numFmtId="49" fontId="8" fillId="0" borderId="2" xfId="0" applyNumberFormat="1" applyFont="1" applyBorder="1" applyAlignment="1">
      <alignment horizontal="left" vertical="top" wrapText="1"/>
    </xf>
    <xf numFmtId="0" fontId="17" fillId="0" borderId="2" xfId="0" applyFont="1" applyBorder="1" applyAlignment="1">
      <alignment vertical="top" wrapText="1"/>
    </xf>
    <xf numFmtId="0" fontId="34" fillId="0" borderId="2" xfId="1" applyFont="1" applyBorder="1" applyAlignment="1">
      <alignment vertical="top" wrapText="1"/>
    </xf>
    <xf numFmtId="0" fontId="34" fillId="0" borderId="3" xfId="1" applyFont="1" applyBorder="1" applyAlignment="1">
      <alignment vertical="top" wrapText="1"/>
    </xf>
    <xf numFmtId="0" fontId="8" fillId="0" borderId="3" xfId="1" applyFont="1" applyBorder="1" applyAlignment="1">
      <alignment vertical="top" wrapText="1"/>
    </xf>
    <xf numFmtId="0" fontId="34" fillId="0" borderId="11" xfId="1" applyFont="1" applyBorder="1" applyAlignment="1">
      <alignment vertical="top" wrapText="1"/>
    </xf>
    <xf numFmtId="0" fontId="8" fillId="0" borderId="11" xfId="1" applyFont="1" applyBorder="1" applyAlignment="1">
      <alignment vertical="top" wrapText="1"/>
    </xf>
    <xf numFmtId="0" fontId="12" fillId="0" borderId="11" xfId="1" applyFont="1" applyBorder="1" applyAlignment="1">
      <alignment vertical="top" wrapText="1"/>
    </xf>
    <xf numFmtId="0" fontId="8" fillId="0" borderId="37" xfId="1" applyFont="1" applyBorder="1" applyAlignment="1">
      <alignment vertical="top" wrapText="1"/>
    </xf>
    <xf numFmtId="0" fontId="8" fillId="0" borderId="2" xfId="1" applyFont="1" applyBorder="1" applyAlignment="1">
      <alignment vertical="top" wrapText="1"/>
    </xf>
    <xf numFmtId="0" fontId="8" fillId="0" borderId="11" xfId="0" applyFont="1" applyBorder="1" applyAlignment="1">
      <alignment horizontal="left" vertical="top" wrapText="1"/>
    </xf>
    <xf numFmtId="0" fontId="8" fillId="0" borderId="36" xfId="1" applyFont="1" applyBorder="1" applyAlignment="1">
      <alignment vertical="top" wrapText="1"/>
    </xf>
    <xf numFmtId="0" fontId="8" fillId="0" borderId="38" xfId="1" applyFont="1" applyBorder="1" applyAlignment="1">
      <alignment vertical="top" wrapText="1"/>
    </xf>
    <xf numFmtId="0" fontId="8" fillId="0" borderId="39" xfId="1" applyFont="1" applyBorder="1" applyAlignment="1">
      <alignment vertical="top" wrapText="1"/>
    </xf>
    <xf numFmtId="10" fontId="8" fillId="0" borderId="2" xfId="0" applyNumberFormat="1" applyFont="1" applyBorder="1" applyAlignment="1" applyProtection="1">
      <alignment horizontal="center" vertical="top" wrapText="1"/>
      <protection hidden="1"/>
    </xf>
    <xf numFmtId="0" fontId="50" fillId="0" borderId="2" xfId="1" applyFont="1" applyBorder="1"/>
    <xf numFmtId="9" fontId="50" fillId="0" borderId="2" xfId="1" applyNumberFormat="1" applyFont="1" applyBorder="1"/>
    <xf numFmtId="0" fontId="9" fillId="14" borderId="7" xfId="0" applyFont="1" applyFill="1" applyBorder="1" applyAlignment="1">
      <alignment horizontal="center" vertical="center" wrapText="1"/>
    </xf>
    <xf numFmtId="0" fontId="18" fillId="3" borderId="0" xfId="0" applyFont="1" applyFill="1" applyAlignment="1">
      <alignment horizontal="left" vertical="top" wrapText="1"/>
    </xf>
    <xf numFmtId="10" fontId="8" fillId="0" borderId="2" xfId="3" applyNumberFormat="1" applyFont="1" applyBorder="1" applyAlignment="1">
      <alignment vertical="center" wrapText="1"/>
    </xf>
    <xf numFmtId="10" fontId="8" fillId="3" borderId="2" xfId="3" applyNumberFormat="1" applyFont="1" applyFill="1" applyBorder="1" applyAlignment="1">
      <alignment vertical="center" wrapText="1"/>
    </xf>
    <xf numFmtId="10" fontId="8" fillId="0" borderId="2" xfId="3" applyNumberFormat="1" applyFont="1" applyFill="1" applyBorder="1" applyAlignment="1">
      <alignment vertical="center" wrapText="1"/>
    </xf>
    <xf numFmtId="10" fontId="15" fillId="6" borderId="2" xfId="3" applyNumberFormat="1" applyFont="1" applyFill="1" applyBorder="1" applyAlignment="1">
      <alignment vertical="center" wrapText="1"/>
    </xf>
    <xf numFmtId="10" fontId="16" fillId="6" borderId="2" xfId="3" applyNumberFormat="1" applyFont="1" applyFill="1" applyBorder="1" applyAlignment="1">
      <alignment wrapText="1"/>
    </xf>
    <xf numFmtId="0" fontId="17" fillId="3" borderId="2" xfId="0" applyFont="1" applyFill="1" applyBorder="1" applyAlignment="1">
      <alignment horizontal="left" vertical="top" wrapText="1"/>
    </xf>
    <xf numFmtId="49" fontId="8" fillId="3" borderId="2" xfId="0" applyNumberFormat="1" applyFont="1" applyFill="1" applyBorder="1" applyAlignment="1">
      <alignment horizontal="left" vertical="top" wrapText="1"/>
    </xf>
    <xf numFmtId="0" fontId="8" fillId="3" borderId="2" xfId="0" applyFont="1" applyFill="1" applyBorder="1" applyAlignment="1" applyProtection="1">
      <alignment horizontal="left" vertical="top" wrapText="1"/>
      <protection locked="0"/>
    </xf>
    <xf numFmtId="10" fontId="8" fillId="3" borderId="2" xfId="0" applyNumberFormat="1" applyFont="1" applyFill="1" applyBorder="1" applyAlignment="1" applyProtection="1">
      <alignment horizontal="center" vertical="top" wrapText="1"/>
      <protection hidden="1"/>
    </xf>
    <xf numFmtId="10" fontId="8" fillId="3" borderId="4" xfId="0" applyNumberFormat="1" applyFont="1" applyFill="1" applyBorder="1" applyAlignment="1" applyProtection="1">
      <alignment horizontal="center" vertical="top" wrapText="1"/>
      <protection hidden="1"/>
    </xf>
    <xf numFmtId="0" fontId="34" fillId="3" borderId="2" xfId="0" applyFont="1" applyFill="1" applyBorder="1" applyAlignment="1">
      <alignment horizontal="center" vertical="top" wrapText="1"/>
    </xf>
    <xf numFmtId="0" fontId="17" fillId="3" borderId="2" xfId="0" applyFont="1" applyFill="1" applyBorder="1" applyAlignment="1">
      <alignment horizontal="left" vertical="center" wrapText="1"/>
    </xf>
    <xf numFmtId="0" fontId="34" fillId="3" borderId="2" xfId="0" applyFont="1" applyFill="1" applyBorder="1" applyAlignment="1">
      <alignment horizontal="center" vertical="center" wrapText="1"/>
    </xf>
    <xf numFmtId="9" fontId="15" fillId="6" borderId="2" xfId="0" applyNumberFormat="1" applyFont="1" applyFill="1" applyBorder="1" applyAlignment="1">
      <alignment wrapText="1"/>
    </xf>
    <xf numFmtId="0" fontId="51" fillId="0" borderId="11" xfId="0" applyFont="1" applyBorder="1" applyAlignment="1">
      <alignment wrapText="1"/>
    </xf>
    <xf numFmtId="0" fontId="2" fillId="0" borderId="11" xfId="0" applyFont="1" applyBorder="1" applyAlignment="1">
      <alignment wrapText="1"/>
    </xf>
    <xf numFmtId="0" fontId="51" fillId="0" borderId="3" xfId="0" applyFont="1" applyBorder="1" applyAlignment="1">
      <alignment wrapText="1"/>
    </xf>
    <xf numFmtId="0" fontId="2" fillId="0" borderId="3" xfId="0" applyFont="1" applyBorder="1" applyAlignment="1">
      <alignment wrapText="1"/>
    </xf>
    <xf numFmtId="10" fontId="13" fillId="7" borderId="2" xfId="1" applyNumberFormat="1" applyFont="1" applyFill="1" applyBorder="1" applyAlignment="1" applyProtection="1">
      <alignment horizontal="center" vertical="center" wrapText="1"/>
      <protection hidden="1"/>
    </xf>
    <xf numFmtId="10" fontId="8" fillId="6" borderId="2" xfId="3" applyNumberFormat="1" applyFont="1" applyFill="1" applyBorder="1" applyAlignment="1">
      <alignment vertical="center" wrapText="1"/>
    </xf>
    <xf numFmtId="10" fontId="15" fillId="0" borderId="2" xfId="0" applyNumberFormat="1" applyFont="1" applyBorder="1" applyAlignment="1">
      <alignment wrapText="1"/>
    </xf>
    <xf numFmtId="10" fontId="0" fillId="0" borderId="0" xfId="0" applyNumberFormat="1"/>
    <xf numFmtId="9" fontId="2" fillId="14" borderId="2" xfId="2" applyFill="1" applyBorder="1"/>
    <xf numFmtId="9" fontId="8" fillId="6" borderId="2" xfId="3" applyFont="1" applyFill="1" applyBorder="1" applyAlignment="1">
      <alignment vertical="center" wrapText="1"/>
    </xf>
    <xf numFmtId="0" fontId="17" fillId="0" borderId="2" xfId="0" applyFont="1" applyBorder="1" applyAlignment="1">
      <alignment vertical="center" wrapText="1"/>
    </xf>
    <xf numFmtId="9" fontId="8" fillId="0" borderId="2" xfId="0" applyNumberFormat="1" applyFont="1" applyBorder="1" applyAlignment="1">
      <alignment horizontal="center" vertical="center" wrapText="1"/>
    </xf>
    <xf numFmtId="0" fontId="8" fillId="0" borderId="11" xfId="0" applyFont="1" applyBorder="1" applyAlignment="1">
      <alignment wrapText="1"/>
    </xf>
    <xf numFmtId="0" fontId="8" fillId="0" borderId="8" xfId="1" applyFont="1" applyBorder="1" applyAlignment="1">
      <alignment vertical="top" wrapText="1"/>
    </xf>
    <xf numFmtId="0" fontId="9" fillId="15" borderId="1" xfId="0" applyFont="1" applyFill="1" applyBorder="1" applyAlignment="1">
      <alignment horizontal="left"/>
    </xf>
    <xf numFmtId="0" fontId="9" fillId="15" borderId="5" xfId="0" applyFont="1" applyFill="1" applyBorder="1" applyAlignment="1">
      <alignment horizontal="left"/>
    </xf>
    <xf numFmtId="0" fontId="9" fillId="15" borderId="3" xfId="0" applyFont="1" applyFill="1" applyBorder="1" applyAlignment="1">
      <alignment horizontal="left"/>
    </xf>
    <xf numFmtId="0" fontId="21" fillId="0" borderId="2" xfId="0" applyFont="1" applyBorder="1" applyAlignment="1">
      <alignment horizontal="center"/>
    </xf>
    <xf numFmtId="0" fontId="9" fillId="14" borderId="6" xfId="0" applyFont="1" applyFill="1" applyBorder="1" applyAlignment="1">
      <alignment horizontal="center" vertical="center" wrapText="1"/>
    </xf>
    <xf numFmtId="0" fontId="9" fillId="14" borderId="7" xfId="0" applyFont="1" applyFill="1" applyBorder="1" applyAlignment="1">
      <alignment horizontal="center" vertical="center" wrapText="1"/>
    </xf>
    <xf numFmtId="10" fontId="21" fillId="13" borderId="2" xfId="0" applyNumberFormat="1" applyFont="1" applyFill="1" applyBorder="1" applyAlignment="1">
      <alignment horizontal="center" vertical="center"/>
    </xf>
    <xf numFmtId="0" fontId="9" fillId="14" borderId="1" xfId="0" applyFont="1" applyFill="1" applyBorder="1" applyAlignment="1">
      <alignment horizontal="left"/>
    </xf>
    <xf numFmtId="0" fontId="9" fillId="14" borderId="5" xfId="0" applyFont="1" applyFill="1" applyBorder="1" applyAlignment="1">
      <alignment horizontal="left"/>
    </xf>
    <xf numFmtId="0" fontId="9" fillId="14" borderId="3" xfId="0" applyFont="1" applyFill="1" applyBorder="1" applyAlignment="1">
      <alignment horizontal="left"/>
    </xf>
    <xf numFmtId="10" fontId="0" fillId="14" borderId="4" xfId="2" applyNumberFormat="1" applyFont="1" applyFill="1" applyBorder="1" applyAlignment="1">
      <alignment horizontal="center" vertical="center"/>
    </xf>
    <xf numFmtId="10" fontId="0" fillId="14" borderId="40" xfId="2" applyNumberFormat="1" applyFont="1" applyFill="1" applyBorder="1" applyAlignment="1">
      <alignment horizontal="center" vertical="center"/>
    </xf>
    <xf numFmtId="10" fontId="0" fillId="14" borderId="36" xfId="2" applyNumberFormat="1" applyFont="1" applyFill="1" applyBorder="1" applyAlignment="1">
      <alignment horizontal="center" vertical="center"/>
    </xf>
    <xf numFmtId="0" fontId="18" fillId="0" borderId="0" xfId="0" applyFont="1" applyAlignment="1">
      <alignment horizontal="left" vertical="top" wrapText="1"/>
    </xf>
    <xf numFmtId="0" fontId="9" fillId="0" borderId="0" xfId="0" applyFont="1" applyAlignment="1">
      <alignment horizontal="left" vertical="center"/>
    </xf>
    <xf numFmtId="0" fontId="9" fillId="0" borderId="8" xfId="0" applyFont="1" applyBorder="1" applyAlignment="1">
      <alignment horizontal="left" vertical="center"/>
    </xf>
    <xf numFmtId="0" fontId="23" fillId="12" borderId="17" xfId="0" applyFont="1" applyFill="1" applyBorder="1" applyAlignment="1">
      <alignment horizontal="left"/>
    </xf>
    <xf numFmtId="0" fontId="23" fillId="12" borderId="18" xfId="0" applyFont="1" applyFill="1" applyBorder="1" applyAlignment="1">
      <alignment horizontal="left"/>
    </xf>
    <xf numFmtId="0" fontId="23" fillId="12" borderId="19" xfId="0" applyFont="1" applyFill="1" applyBorder="1" applyAlignment="1">
      <alignment horizontal="left"/>
    </xf>
    <xf numFmtId="0" fontId="21" fillId="0" borderId="7" xfId="0" applyFont="1" applyBorder="1" applyAlignment="1">
      <alignment horizontal="left" vertical="center"/>
    </xf>
    <xf numFmtId="0" fontId="21" fillId="0" borderId="0" xfId="0" applyFont="1" applyAlignment="1">
      <alignment horizontal="left" vertical="center"/>
    </xf>
    <xf numFmtId="0" fontId="25" fillId="0" borderId="9" xfId="0" applyFont="1" applyBorder="1" applyAlignment="1">
      <alignment horizontal="left" vertical="center"/>
    </xf>
    <xf numFmtId="0" fontId="25" fillId="0" borderId="10" xfId="0" applyFont="1" applyBorder="1" applyAlignment="1">
      <alignment horizontal="left" vertical="center"/>
    </xf>
    <xf numFmtId="0" fontId="21" fillId="11" borderId="2" xfId="0" applyFont="1" applyFill="1" applyBorder="1" applyAlignment="1">
      <alignment horizontal="left" vertical="center"/>
    </xf>
    <xf numFmtId="0" fontId="18" fillId="0" borderId="1" xfId="0" applyFont="1" applyBorder="1" applyAlignment="1">
      <alignment horizontal="left" vertical="center" wrapText="1"/>
    </xf>
    <xf numFmtId="0" fontId="18" fillId="0" borderId="5" xfId="0" applyFont="1" applyBorder="1" applyAlignment="1">
      <alignment horizontal="left" vertical="center" wrapText="1"/>
    </xf>
    <xf numFmtId="0" fontId="18" fillId="0" borderId="3" xfId="0" applyFont="1"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wrapText="1"/>
    </xf>
    <xf numFmtId="0" fontId="41" fillId="0" borderId="0" xfId="0" applyFont="1" applyAlignment="1">
      <alignment vertical="center" wrapText="1"/>
    </xf>
    <xf numFmtId="0" fontId="41" fillId="0" borderId="16" xfId="0" applyFont="1" applyBorder="1" applyAlignment="1">
      <alignment vertical="center" wrapText="1"/>
    </xf>
    <xf numFmtId="0" fontId="42" fillId="0" borderId="0" xfId="0" applyFont="1" applyAlignment="1">
      <alignment vertical="center" wrapText="1"/>
    </xf>
    <xf numFmtId="0" fontId="42" fillId="0" borderId="16" xfId="0" applyFont="1" applyBorder="1" applyAlignment="1">
      <alignment vertical="center" wrapText="1"/>
    </xf>
    <xf numFmtId="0" fontId="42" fillId="0" borderId="0" xfId="0" applyFont="1" applyAlignment="1" applyProtection="1">
      <alignment vertical="center" wrapText="1"/>
      <protection locked="0"/>
    </xf>
    <xf numFmtId="0" fontId="42" fillId="0" borderId="16" xfId="0" applyFont="1" applyBorder="1" applyAlignment="1" applyProtection="1">
      <alignment vertical="center" wrapText="1"/>
      <protection locked="0"/>
    </xf>
    <xf numFmtId="0" fontId="23" fillId="12" borderId="15" xfId="0" applyFont="1" applyFill="1" applyBorder="1" applyAlignment="1">
      <alignment horizontal="left"/>
    </xf>
    <xf numFmtId="0" fontId="23" fillId="12" borderId="0" xfId="0" applyFont="1" applyFill="1" applyAlignment="1">
      <alignment horizontal="left"/>
    </xf>
    <xf numFmtId="0" fontId="23" fillId="12" borderId="16" xfId="0" applyFont="1" applyFill="1" applyBorder="1" applyAlignment="1">
      <alignment horizontal="left"/>
    </xf>
    <xf numFmtId="0" fontId="22" fillId="12" borderId="12" xfId="0" applyFont="1" applyFill="1" applyBorder="1" applyAlignment="1">
      <alignment vertical="top"/>
    </xf>
    <xf numFmtId="0" fontId="22" fillId="12" borderId="13" xfId="0" applyFont="1" applyFill="1" applyBorder="1" applyAlignment="1">
      <alignment vertical="top"/>
    </xf>
    <xf numFmtId="0" fontId="22" fillId="12" borderId="14" xfId="0" applyFont="1" applyFill="1" applyBorder="1" applyAlignment="1">
      <alignment vertical="top"/>
    </xf>
    <xf numFmtId="0" fontId="23" fillId="12" borderId="15" xfId="0" applyFont="1" applyFill="1" applyBorder="1"/>
    <xf numFmtId="0" fontId="23" fillId="12" borderId="0" xfId="0" applyFont="1" applyFill="1"/>
    <xf numFmtId="0" fontId="23" fillId="12" borderId="16" xfId="0" applyFont="1" applyFill="1" applyBorder="1"/>
    <xf numFmtId="0" fontId="48" fillId="0" borderId="31" xfId="0" applyFont="1" applyBorder="1" applyAlignment="1">
      <alignment horizontal="left" vertical="center" wrapText="1" indent="1"/>
    </xf>
    <xf numFmtId="0" fontId="48" fillId="0" borderId="0" xfId="0" applyFont="1" applyAlignment="1">
      <alignment horizontal="left" vertical="center" wrapText="1" indent="1"/>
    </xf>
    <xf numFmtId="0" fontId="46" fillId="0" borderId="0" xfId="0" applyFont="1" applyAlignment="1">
      <alignment horizontal="left" vertical="center" wrapText="1" indent="1"/>
    </xf>
    <xf numFmtId="0" fontId="46" fillId="0" borderId="32" xfId="0" applyFont="1" applyBorder="1" applyAlignment="1">
      <alignment horizontal="left" vertical="center" wrapText="1" indent="1"/>
    </xf>
    <xf numFmtId="0" fontId="48" fillId="0" borderId="33" xfId="0" applyFont="1" applyBorder="1" applyAlignment="1">
      <alignment horizontal="left" vertical="center" wrapText="1" indent="1"/>
    </xf>
    <xf numFmtId="0" fontId="48" fillId="0" borderId="34" xfId="0" applyFont="1" applyBorder="1" applyAlignment="1">
      <alignment horizontal="left" vertical="center" wrapText="1" indent="1"/>
    </xf>
    <xf numFmtId="0" fontId="46" fillId="0" borderId="34" xfId="0" applyFont="1" applyBorder="1" applyAlignment="1">
      <alignment horizontal="left" vertical="center" wrapText="1" indent="1"/>
    </xf>
    <xf numFmtId="0" fontId="46" fillId="0" borderId="35" xfId="0" applyFont="1" applyBorder="1" applyAlignment="1">
      <alignment horizontal="left" vertical="center" wrapText="1" indent="1"/>
    </xf>
    <xf numFmtId="0" fontId="6" fillId="8" borderId="2" xfId="1" applyFont="1" applyFill="1" applyBorder="1" applyAlignment="1" applyProtection="1">
      <alignment horizontal="center" vertical="center" wrapText="1"/>
      <protection hidden="1"/>
    </xf>
    <xf numFmtId="0" fontId="37" fillId="0" borderId="0" xfId="0" applyFont="1" applyAlignment="1">
      <alignment horizontal="left" vertical="center"/>
    </xf>
    <xf numFmtId="0" fontId="37" fillId="0" borderId="24" xfId="0" applyFont="1" applyBorder="1" applyAlignment="1">
      <alignment vertical="center"/>
    </xf>
    <xf numFmtId="0" fontId="39" fillId="0" borderId="0" xfId="0" applyFont="1" applyAlignment="1">
      <alignment horizontal="left"/>
    </xf>
    <xf numFmtId="0" fontId="0" fillId="0" borderId="24" xfId="0" applyBorder="1"/>
    <xf numFmtId="0" fontId="0" fillId="0" borderId="24" xfId="0" applyBorder="1" applyAlignment="1">
      <alignment horizontal="left"/>
    </xf>
    <xf numFmtId="0" fontId="44" fillId="0" borderId="28" xfId="0" applyFont="1" applyBorder="1" applyAlignment="1">
      <alignment horizontal="left" vertical="center" wrapText="1" indent="1"/>
    </xf>
    <xf numFmtId="0" fontId="44" fillId="0" borderId="29" xfId="0" applyFont="1" applyBorder="1" applyAlignment="1">
      <alignment horizontal="left" vertical="center" wrapText="1" indent="1"/>
    </xf>
    <xf numFmtId="0" fontId="0" fillId="0" borderId="29" xfId="0" applyBorder="1" applyAlignment="1">
      <alignment horizontal="left" vertical="center" wrapText="1" indent="1"/>
    </xf>
    <xf numFmtId="0" fontId="0" fillId="0" borderId="30" xfId="0" applyBorder="1" applyAlignment="1">
      <alignment horizontal="left" vertical="center" wrapText="1" indent="1"/>
    </xf>
    <xf numFmtId="0" fontId="46" fillId="0" borderId="31" xfId="0" applyFont="1" applyBorder="1" applyAlignment="1">
      <alignment horizontal="left" vertical="center" wrapText="1" indent="1"/>
    </xf>
    <xf numFmtId="0" fontId="14" fillId="0" borderId="0" xfId="0" applyFont="1" applyAlignment="1">
      <alignment horizontal="center" wrapText="1"/>
    </xf>
    <xf numFmtId="0" fontId="48" fillId="0" borderId="2" xfId="0" applyFont="1" applyBorder="1" applyAlignment="1">
      <alignment horizontal="left" vertical="center" wrapText="1" indent="1"/>
    </xf>
    <xf numFmtId="0" fontId="46" fillId="0" borderId="2" xfId="0" applyFont="1" applyBorder="1" applyAlignment="1">
      <alignment horizontal="left" vertical="center" wrapText="1" indent="1"/>
    </xf>
    <xf numFmtId="0" fontId="9" fillId="0" borderId="46" xfId="0" applyFont="1" applyBorder="1" applyAlignment="1">
      <alignment horizontal="left" vertical="center" wrapText="1" indent="1"/>
    </xf>
    <xf numFmtId="0" fontId="0" fillId="0" borderId="47" xfId="0" applyBorder="1" applyAlignment="1">
      <alignment horizontal="left" vertical="center" wrapText="1" indent="1"/>
    </xf>
    <xf numFmtId="0" fontId="0" fillId="0" borderId="48" xfId="0" applyBorder="1" applyAlignment="1">
      <alignment horizontal="left" vertical="center" wrapText="1" indent="1"/>
    </xf>
    <xf numFmtId="0" fontId="2" fillId="0" borderId="41" xfId="0" applyFont="1" applyBorder="1" applyAlignment="1">
      <alignment horizontal="left" vertical="top" wrapText="1" indent="1"/>
    </xf>
    <xf numFmtId="0" fontId="2" fillId="0" borderId="42" xfId="0" applyFont="1" applyBorder="1" applyAlignment="1">
      <alignment horizontal="left" vertical="top" wrapText="1" indent="1"/>
    </xf>
    <xf numFmtId="0" fontId="2" fillId="0" borderId="43" xfId="0" applyFont="1" applyBorder="1" applyAlignment="1">
      <alignment horizontal="left" vertical="top" wrapText="1" indent="1"/>
    </xf>
    <xf numFmtId="0" fontId="2" fillId="0" borderId="44" xfId="0" applyFont="1" applyBorder="1" applyAlignment="1">
      <alignment horizontal="left" vertical="center" wrapText="1" indent="1"/>
    </xf>
    <xf numFmtId="0" fontId="0" fillId="0" borderId="0" xfId="0" applyAlignment="1">
      <alignment horizontal="left" vertical="center" wrapText="1" indent="1"/>
    </xf>
    <xf numFmtId="0" fontId="0" fillId="0" borderId="45" xfId="0" applyBorder="1" applyAlignment="1">
      <alignment horizontal="left" vertical="center" wrapText="1" indent="1"/>
    </xf>
    <xf numFmtId="0" fontId="9" fillId="0" borderId="44" xfId="0" applyFont="1" applyBorder="1" applyAlignment="1">
      <alignment horizontal="left" vertical="center" wrapText="1" indent="1"/>
    </xf>
  </cellXfs>
  <cellStyles count="4">
    <cellStyle name="Normal" xfId="0" builtinId="0"/>
    <cellStyle name="Normal 2" xfId="1" xr:uid="{00000000-0005-0000-0000-000001000000}"/>
    <cellStyle name="Percent" xfId="3" builtinId="5"/>
    <cellStyle name="Percent 2" xfId="2"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4C5"/>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2" Type="http://schemas.openxmlformats.org/officeDocument/2006/relationships/image" Target="cid:image001.png@01D5534D.81522850" TargetMode="External"/><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10583</xdr:colOff>
      <xdr:row>55</xdr:row>
      <xdr:rowOff>49531</xdr:rowOff>
    </xdr:from>
    <xdr:to>
      <xdr:col>3</xdr:col>
      <xdr:colOff>875997</xdr:colOff>
      <xdr:row>64</xdr:row>
      <xdr:rowOff>85271</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 y="10955656"/>
          <a:ext cx="7952014" cy="1750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0</xdr:col>
      <xdr:colOff>121226</xdr:colOff>
      <xdr:row>0</xdr:row>
      <xdr:rowOff>95249</xdr:rowOff>
    </xdr:from>
    <xdr:to>
      <xdr:col>0</xdr:col>
      <xdr:colOff>1792431</xdr:colOff>
      <xdr:row>4</xdr:row>
      <xdr:rowOff>163079</xdr:rowOff>
    </xdr:to>
    <xdr:sp macro="" textlink="">
      <xdr:nvSpPr>
        <xdr:cNvPr id="6" name="Arrow: Left 5">
          <a:extLst>
            <a:ext uri="{FF2B5EF4-FFF2-40B4-BE49-F238E27FC236}">
              <a16:creationId xmlns:a16="http://schemas.microsoft.com/office/drawing/2014/main" id="{36CAE225-5360-4C3E-A590-717B2735092B}"/>
            </a:ext>
          </a:extLst>
        </xdr:cNvPr>
        <xdr:cNvSpPr/>
      </xdr:nvSpPr>
      <xdr:spPr bwMode="auto">
        <a:xfrm flipH="1">
          <a:off x="299026" y="139699"/>
          <a:ext cx="1671205" cy="798080"/>
        </a:xfrm>
        <a:prstGeom prst="leftArrow">
          <a:avLst>
            <a:gd name="adj1" fmla="val 70930"/>
            <a:gd name="adj2" fmla="val 50000"/>
          </a:avLst>
        </a:prstGeom>
        <a:solidFill>
          <a:srgbClr val="FFFF99"/>
        </a:solidFill>
        <a:ln w="12700" cap="flat" cmpd="sng" algn="ctr">
          <a:solidFill>
            <a:srgbClr val="FF3300"/>
          </a:solidFill>
          <a:prstDash val="solid"/>
          <a:round/>
          <a:headEnd type="none" w="med" len="med"/>
          <a:tailEnd type="none" w="med" len="med"/>
        </a:ln>
        <a:effectLst/>
      </xdr:spPr>
      <xdr:txBody>
        <a:bodyPr vertOverflow="clip" wrap="square" lIns="18288" tIns="0" rIns="0" bIns="0" rtlCol="0" anchor="ctr" upright="1"/>
        <a:lstStyle/>
        <a:p>
          <a:pPr algn="l"/>
          <a:r>
            <a:rPr lang="en-ZA" sz="1000" b="1">
              <a:solidFill>
                <a:srgbClr val="FF0000"/>
              </a:solidFill>
            </a:rPr>
            <a:t>Details</a:t>
          </a:r>
          <a:r>
            <a:rPr lang="en-ZA" sz="1000" b="1" baseline="0">
              <a:solidFill>
                <a:srgbClr val="FF0000"/>
              </a:solidFill>
            </a:rPr>
            <a:t> captured here will be replicated throughout the Evaluation workbook.</a:t>
          </a:r>
          <a:endParaRPr lang="en-ZA" sz="10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42</xdr:row>
      <xdr:rowOff>0</xdr:rowOff>
    </xdr:from>
    <xdr:to>
      <xdr:col>10</xdr:col>
      <xdr:colOff>741257</xdr:colOff>
      <xdr:row>55</xdr:row>
      <xdr:rowOff>86995</xdr:rowOff>
    </xdr:to>
    <xdr:pic>
      <xdr:nvPicPr>
        <xdr:cNvPr id="2" name="Picture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0" y="281895550"/>
          <a:ext cx="8805757" cy="2233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205</xdr:row>
      <xdr:rowOff>0</xdr:rowOff>
    </xdr:from>
    <xdr:to>
      <xdr:col>10</xdr:col>
      <xdr:colOff>741257</xdr:colOff>
      <xdr:row>218</xdr:row>
      <xdr:rowOff>86995</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0" y="301561500"/>
          <a:ext cx="9387840" cy="2150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0</xdr:colOff>
      <xdr:row>23</xdr:row>
      <xdr:rowOff>0</xdr:rowOff>
    </xdr:from>
    <xdr:to>
      <xdr:col>10</xdr:col>
      <xdr:colOff>741257</xdr:colOff>
      <xdr:row>36</xdr:row>
      <xdr:rowOff>86995</xdr:rowOff>
    </xdr:to>
    <xdr:pic>
      <xdr:nvPicPr>
        <xdr:cNvPr id="2" name="Picture 2">
          <a:extLst>
            <a:ext uri="{FF2B5EF4-FFF2-40B4-BE49-F238E27FC236}">
              <a16:creationId xmlns:a16="http://schemas.microsoft.com/office/drawing/2014/main" id="{221572F5-F50B-4644-A8C8-5CCF58AD27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74950" y="209683350"/>
          <a:ext cx="10755207" cy="2233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50</xdr:row>
      <xdr:rowOff>0</xdr:rowOff>
    </xdr:from>
    <xdr:to>
      <xdr:col>10</xdr:col>
      <xdr:colOff>741257</xdr:colOff>
      <xdr:row>63</xdr:row>
      <xdr:rowOff>86995</xdr:rowOff>
    </xdr:to>
    <xdr:pic>
      <xdr:nvPicPr>
        <xdr:cNvPr id="2" name="Picture 2">
          <a:extLst>
            <a:ext uri="{FF2B5EF4-FFF2-40B4-BE49-F238E27FC236}">
              <a16:creationId xmlns:a16="http://schemas.microsoft.com/office/drawing/2014/main" id="{22B7D2EC-0B7C-47B1-AFC0-D9C21CB1C6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74950" y="203079350"/>
          <a:ext cx="10755207" cy="2233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42</xdr:row>
      <xdr:rowOff>0</xdr:rowOff>
    </xdr:from>
    <xdr:to>
      <xdr:col>10</xdr:col>
      <xdr:colOff>741257</xdr:colOff>
      <xdr:row>55</xdr:row>
      <xdr:rowOff>86995</xdr:rowOff>
    </xdr:to>
    <xdr:pic>
      <xdr:nvPicPr>
        <xdr:cNvPr id="2" name="Picture 2">
          <a:extLst>
            <a:ext uri="{FF2B5EF4-FFF2-40B4-BE49-F238E27FC236}">
              <a16:creationId xmlns:a16="http://schemas.microsoft.com/office/drawing/2014/main" id="{54485587-EF8B-4913-9BAC-38E74D7DF7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74950" y="172205650"/>
          <a:ext cx="10755207" cy="2233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0</xdr:colOff>
      <xdr:row>34</xdr:row>
      <xdr:rowOff>0</xdr:rowOff>
    </xdr:from>
    <xdr:to>
      <xdr:col>10</xdr:col>
      <xdr:colOff>741257</xdr:colOff>
      <xdr:row>47</xdr:row>
      <xdr:rowOff>86995</xdr:rowOff>
    </xdr:to>
    <xdr:pic>
      <xdr:nvPicPr>
        <xdr:cNvPr id="2" name="Picture 2">
          <a:extLst>
            <a:ext uri="{FF2B5EF4-FFF2-40B4-BE49-F238E27FC236}">
              <a16:creationId xmlns:a16="http://schemas.microsoft.com/office/drawing/2014/main" id="{8D0CC099-3B4B-468C-8CF6-596DED1A9A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94750" y="45408850"/>
          <a:ext cx="10875857" cy="2233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3</xdr:col>
      <xdr:colOff>0</xdr:colOff>
      <xdr:row>25</xdr:row>
      <xdr:rowOff>0</xdr:rowOff>
    </xdr:from>
    <xdr:to>
      <xdr:col>10</xdr:col>
      <xdr:colOff>741257</xdr:colOff>
      <xdr:row>38</xdr:row>
      <xdr:rowOff>86995</xdr:rowOff>
    </xdr:to>
    <xdr:pic>
      <xdr:nvPicPr>
        <xdr:cNvPr id="2" name="Picture 2">
          <a:extLst>
            <a:ext uri="{FF2B5EF4-FFF2-40B4-BE49-F238E27FC236}">
              <a16:creationId xmlns:a16="http://schemas.microsoft.com/office/drawing/2014/main" id="{A571E491-5512-40E8-AF70-D45C1843F6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74950" y="12058650"/>
          <a:ext cx="10755207" cy="2233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0</xdr:colOff>
      <xdr:row>18</xdr:row>
      <xdr:rowOff>129540</xdr:rowOff>
    </xdr:to>
    <xdr:pic>
      <xdr:nvPicPr>
        <xdr:cNvPr id="2" name="Picture 1" descr="cid:image001.png@01D5534D.81522850">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0"/>
          <a:ext cx="7724775" cy="355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ata\CALVIN\1.%20AMP\Bank\1.%20Programme_Management\RoadMap%20And%20Milestones\RoadMap_Milestone_V2_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skom.sharepoint.com/Users/PhukuA/AppData/Local/Microsoft/Windows/INetCache/Content.Outlook/V9MIJV23/AIDC%20Scanner%20Barcode%20RFID%20-%20Technical%20Evaluation%20Sheet%20-%2013Dec2021%20V0.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MotlouNS\Desktop\E-Recruitment\Copy%20of%20NIS_Evaluation%20Criteria_Final.xlsx" TargetMode="External"/><Relationship Id="rId1" Type="http://schemas.openxmlformats.org/officeDocument/2006/relationships/externalLinkPath" Target="https://eskom.sharepoint.com/teams/eRecruitmentProject/Shared%20Documents/General/E-Recruitment/Copy%20of%20NIS_Evaluation%20Criteria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gh Level RoadMap (A4)"/>
      <sheetName val="Detailed RoadMap (A3)"/>
      <sheetName val="Milestones"/>
      <sheetName val="Milestone Count"/>
      <sheetName val="Profile Chart"/>
      <sheetName val="Main Page"/>
      <sheetName val="Company Details"/>
      <sheetName val="Qualifications"/>
      <sheetName val="Application Details"/>
      <sheetName val="Functional"/>
      <sheetName val="Architectural"/>
      <sheetName val="Imp &amp; Contractual"/>
    </sheetNames>
    <sheetDataSet>
      <sheetData sheetId="0"/>
      <sheetData sheetId="1"/>
      <sheetData sheetId="2"/>
      <sheetData sheetId="3"/>
      <sheetData sheetId="4" refreshError="1"/>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unctional"/>
      <sheetName val="Security"/>
      <sheetName val="Cloud"/>
      <sheetName val="Network"/>
      <sheetName val="Integration and Testing"/>
      <sheetName val="Demonstration"/>
      <sheetName val="Priority Ratings"/>
      <sheetName val="Config"/>
      <sheetName val="Concerns and Recommendation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valuation Summary (2)"/>
      <sheetName val="TENDERER - Response Guidelines"/>
      <sheetName val="Evaluation Summary"/>
      <sheetName val="General Questions"/>
      <sheetName val="FN1 Standard Functionality"/>
      <sheetName val="FN2 Data Changes"/>
      <sheetName val="FN3 Spatial Data"/>
      <sheetName val="FN4 Data Quality"/>
      <sheetName val="FN5 Redlining"/>
      <sheetName val="FN6 Reports"/>
      <sheetName val="FN7 Tracing &amp; Points"/>
      <sheetName val="FN8 Network Plannng"/>
      <sheetName val="FN9 Lands &amp; Rights"/>
      <sheetName val="FN10 Line Designs"/>
      <sheetName val="FN11 Schematics"/>
      <sheetName val="Architecture"/>
      <sheetName val="Integration"/>
      <sheetName val="System Support"/>
      <sheetName val="Security"/>
      <sheetName val="Demonstration"/>
      <sheetName val="Priority Ratings &amp; Descriptions"/>
      <sheetName val="Definitions &amp; Abbreviations"/>
      <sheetName val="Functional Overview Diagram"/>
      <sheetName val="FN Detailed Funtional Reqs"/>
      <sheetName val="Concerns and Recommendations"/>
      <sheetName val="Lookup Tables (hide)"/>
    </sheetNames>
    <sheetDataSet>
      <sheetData sheetId="0" refreshError="1"/>
      <sheetData sheetId="1" refreshError="1"/>
      <sheetData sheetId="2">
        <row r="3">
          <cell r="C3" t="str">
            <v>Network Information System (NIS)</v>
          </cell>
        </row>
        <row r="4">
          <cell r="B4" t="str">
            <v>CORP xxxx Tender: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EA6C9-FFC9-48E9-B120-F762BB129032}">
  <dimension ref="B2:L44"/>
  <sheetViews>
    <sheetView zoomScale="60" zoomScaleNormal="60" workbookViewId="0"/>
  </sheetViews>
  <sheetFormatPr defaultRowHeight="12.5" x14ac:dyDescent="0.25"/>
  <cols>
    <col min="2" max="2" width="37" customWidth="1"/>
    <col min="3" max="3" width="12.453125" customWidth="1"/>
    <col min="4" max="4" width="47.1796875" customWidth="1"/>
    <col min="10" max="10" width="23.7265625" customWidth="1"/>
    <col min="11" max="11" width="19.81640625" customWidth="1"/>
  </cols>
  <sheetData>
    <row r="2" spans="2:12" ht="14.5" x14ac:dyDescent="0.25">
      <c r="B2" s="85" t="s">
        <v>0</v>
      </c>
    </row>
    <row r="4" spans="2:12" ht="14" x14ac:dyDescent="0.3">
      <c r="B4" s="86" t="s">
        <v>1</v>
      </c>
    </row>
    <row r="5" spans="2:12" ht="14" x14ac:dyDescent="0.3">
      <c r="B5" s="86"/>
    </row>
    <row r="6" spans="2:12" ht="14" x14ac:dyDescent="0.25">
      <c r="B6" s="87" t="s">
        <v>2</v>
      </c>
      <c r="C6" s="88" t="s">
        <v>3</v>
      </c>
      <c r="D6" s="89" t="s">
        <v>4</v>
      </c>
      <c r="J6" s="87"/>
      <c r="K6" s="88"/>
      <c r="L6" s="89"/>
    </row>
    <row r="7" spans="2:12" ht="35.15" customHeight="1" x14ac:dyDescent="0.3">
      <c r="B7" s="90"/>
      <c r="C7" s="91" t="s">
        <v>5</v>
      </c>
      <c r="D7" s="92" t="s">
        <v>6</v>
      </c>
      <c r="J7" s="90"/>
      <c r="K7" s="91"/>
      <c r="L7" s="92"/>
    </row>
    <row r="8" spans="2:12" ht="18" customHeight="1" x14ac:dyDescent="0.3">
      <c r="B8" s="90"/>
      <c r="C8" s="91" t="s">
        <v>7</v>
      </c>
      <c r="D8" s="92" t="s">
        <v>6</v>
      </c>
      <c r="J8" s="90"/>
      <c r="K8" s="91"/>
      <c r="L8" s="92"/>
    </row>
    <row r="10" spans="2:12" ht="14" x14ac:dyDescent="0.25">
      <c r="B10" s="87" t="s">
        <v>8</v>
      </c>
      <c r="C10" s="88" t="s">
        <v>3</v>
      </c>
      <c r="D10" s="89" t="s">
        <v>9</v>
      </c>
      <c r="J10" s="87"/>
      <c r="K10" s="88"/>
      <c r="L10" s="89"/>
    </row>
    <row r="11" spans="2:12" ht="33.65" customHeight="1" x14ac:dyDescent="0.3">
      <c r="B11" s="90"/>
      <c r="C11" s="91" t="s">
        <v>5</v>
      </c>
      <c r="D11" s="92" t="s">
        <v>6</v>
      </c>
      <c r="J11" s="90"/>
      <c r="K11" s="91"/>
      <c r="L11" s="92"/>
    </row>
    <row r="12" spans="2:12" ht="14.15" customHeight="1" x14ac:dyDescent="0.3">
      <c r="B12" s="90"/>
      <c r="C12" s="91" t="s">
        <v>7</v>
      </c>
      <c r="D12" s="92" t="s">
        <v>6</v>
      </c>
      <c r="J12" s="90"/>
      <c r="K12" s="91"/>
      <c r="L12" s="92"/>
    </row>
    <row r="14" spans="2:12" ht="14" x14ac:dyDescent="0.25">
      <c r="B14" s="87" t="s">
        <v>10</v>
      </c>
      <c r="C14" s="88" t="s">
        <v>3</v>
      </c>
      <c r="D14" s="89" t="s">
        <v>11</v>
      </c>
      <c r="J14" s="87"/>
      <c r="K14" s="88"/>
      <c r="L14" s="89"/>
    </row>
    <row r="15" spans="2:12" ht="31" customHeight="1" x14ac:dyDescent="0.3">
      <c r="B15" s="90"/>
      <c r="C15" s="91" t="s">
        <v>5</v>
      </c>
      <c r="D15" s="92" t="s">
        <v>6</v>
      </c>
      <c r="J15" s="90"/>
      <c r="K15" s="91"/>
      <c r="L15" s="92"/>
    </row>
    <row r="16" spans="2:12" ht="15" customHeight="1" x14ac:dyDescent="0.3">
      <c r="B16" s="90"/>
      <c r="C16" s="91" t="s">
        <v>7</v>
      </c>
      <c r="D16" s="92" t="s">
        <v>6</v>
      </c>
      <c r="J16" s="90"/>
      <c r="K16" s="91"/>
      <c r="L16" s="92"/>
    </row>
    <row r="18" spans="2:12" ht="14" x14ac:dyDescent="0.25">
      <c r="B18" s="87" t="s">
        <v>10</v>
      </c>
      <c r="C18" s="88" t="s">
        <v>3</v>
      </c>
      <c r="D18" s="89" t="s">
        <v>12</v>
      </c>
      <c r="J18" s="87"/>
      <c r="K18" s="88"/>
      <c r="L18" s="89"/>
    </row>
    <row r="19" spans="2:12" ht="41.15" customHeight="1" x14ac:dyDescent="0.3">
      <c r="B19" s="90"/>
      <c r="C19" s="91" t="s">
        <v>5</v>
      </c>
      <c r="D19" s="92" t="s">
        <v>6</v>
      </c>
      <c r="J19" s="90"/>
      <c r="K19" s="91"/>
      <c r="L19" s="92"/>
    </row>
    <row r="20" spans="2:12" ht="19.5" customHeight="1" x14ac:dyDescent="0.3">
      <c r="B20" s="90"/>
      <c r="C20" s="91" t="s">
        <v>7</v>
      </c>
      <c r="D20" s="92" t="s">
        <v>6</v>
      </c>
      <c r="J20" s="90"/>
      <c r="K20" s="91"/>
      <c r="L20" s="92"/>
    </row>
    <row r="22" spans="2:12" ht="14" x14ac:dyDescent="0.25">
      <c r="B22" s="87" t="s">
        <v>13</v>
      </c>
      <c r="C22" s="88" t="s">
        <v>3</v>
      </c>
      <c r="D22" s="89" t="s">
        <v>14</v>
      </c>
      <c r="J22" s="87"/>
      <c r="K22" s="88"/>
      <c r="L22" s="89"/>
    </row>
    <row r="23" spans="2:12" ht="31.5" customHeight="1" x14ac:dyDescent="0.3">
      <c r="B23" s="90"/>
      <c r="C23" s="91" t="s">
        <v>5</v>
      </c>
      <c r="D23" s="92" t="s">
        <v>6</v>
      </c>
      <c r="J23" s="90"/>
      <c r="K23" s="91"/>
      <c r="L23" s="92"/>
    </row>
    <row r="24" spans="2:12" ht="14" x14ac:dyDescent="0.3">
      <c r="B24" s="90"/>
      <c r="C24" s="91" t="s">
        <v>7</v>
      </c>
      <c r="D24" s="92" t="s">
        <v>6</v>
      </c>
      <c r="J24" s="90"/>
      <c r="K24" s="91"/>
      <c r="L24" s="92"/>
    </row>
    <row r="26" spans="2:12" ht="14" x14ac:dyDescent="0.25">
      <c r="B26" s="87" t="s">
        <v>15</v>
      </c>
      <c r="C26" s="88" t="s">
        <v>3</v>
      </c>
      <c r="D26" s="89" t="s">
        <v>16</v>
      </c>
      <c r="J26" s="87"/>
      <c r="K26" s="88"/>
      <c r="L26" s="89"/>
    </row>
    <row r="27" spans="2:12" ht="35.15" customHeight="1" x14ac:dyDescent="0.3">
      <c r="B27" s="90"/>
      <c r="C27" s="91" t="s">
        <v>5</v>
      </c>
      <c r="D27" s="92" t="s">
        <v>6</v>
      </c>
      <c r="J27" s="90"/>
      <c r="K27" s="91"/>
      <c r="L27" s="92"/>
    </row>
    <row r="28" spans="2:12" ht="14" x14ac:dyDescent="0.3">
      <c r="B28" s="90"/>
      <c r="C28" s="91" t="s">
        <v>7</v>
      </c>
      <c r="D28" s="92" t="s">
        <v>6</v>
      </c>
    </row>
    <row r="30" spans="2:12" ht="14" x14ac:dyDescent="0.25">
      <c r="B30" s="87" t="s">
        <v>17</v>
      </c>
      <c r="C30" s="88" t="s">
        <v>3</v>
      </c>
      <c r="D30" s="89" t="s">
        <v>18</v>
      </c>
    </row>
    <row r="31" spans="2:12" ht="39" customHeight="1" x14ac:dyDescent="0.3">
      <c r="B31" s="90"/>
      <c r="C31" s="91" t="s">
        <v>5</v>
      </c>
      <c r="D31" s="92" t="s">
        <v>6</v>
      </c>
    </row>
    <row r="32" spans="2:12" ht="14" x14ac:dyDescent="0.3">
      <c r="B32" s="90"/>
      <c r="C32" s="91" t="s">
        <v>7</v>
      </c>
      <c r="D32" s="92" t="s">
        <v>6</v>
      </c>
    </row>
    <row r="34" spans="2:4" ht="14" x14ac:dyDescent="0.25">
      <c r="B34" s="87" t="s">
        <v>19</v>
      </c>
      <c r="C34" s="88" t="s">
        <v>3</v>
      </c>
      <c r="D34" s="89" t="s">
        <v>20</v>
      </c>
    </row>
    <row r="35" spans="2:4" ht="33.65" customHeight="1" x14ac:dyDescent="0.3">
      <c r="B35" s="90"/>
      <c r="C35" s="91" t="s">
        <v>5</v>
      </c>
      <c r="D35" s="92" t="s">
        <v>6</v>
      </c>
    </row>
    <row r="36" spans="2:4" ht="14" x14ac:dyDescent="0.3">
      <c r="B36" s="90"/>
      <c r="C36" s="91" t="s">
        <v>7</v>
      </c>
      <c r="D36" s="92" t="s">
        <v>6</v>
      </c>
    </row>
    <row r="38" spans="2:4" ht="14" x14ac:dyDescent="0.25">
      <c r="B38" s="87" t="s">
        <v>21</v>
      </c>
      <c r="C38" s="88" t="s">
        <v>3</v>
      </c>
      <c r="D38" s="89" t="s">
        <v>22</v>
      </c>
    </row>
    <row r="39" spans="2:4" ht="36.65" customHeight="1" x14ac:dyDescent="0.3">
      <c r="B39" s="90"/>
      <c r="C39" s="91" t="s">
        <v>5</v>
      </c>
      <c r="D39" s="92" t="s">
        <v>6</v>
      </c>
    </row>
    <row r="40" spans="2:4" ht="14" x14ac:dyDescent="0.3">
      <c r="B40" s="90"/>
      <c r="C40" s="91" t="s">
        <v>7</v>
      </c>
      <c r="D40" s="92" t="s">
        <v>6</v>
      </c>
    </row>
    <row r="42" spans="2:4" ht="14" x14ac:dyDescent="0.25">
      <c r="B42" s="87" t="s">
        <v>23</v>
      </c>
      <c r="C42" s="88" t="s">
        <v>3</v>
      </c>
      <c r="D42" s="89" t="s">
        <v>24</v>
      </c>
    </row>
    <row r="43" spans="2:4" ht="38.15" customHeight="1" x14ac:dyDescent="0.3">
      <c r="B43" s="90"/>
      <c r="C43" s="91" t="s">
        <v>5</v>
      </c>
      <c r="D43" s="92" t="s">
        <v>6</v>
      </c>
    </row>
    <row r="44" spans="2:4" ht="17.149999999999999" customHeight="1" x14ac:dyDescent="0.3">
      <c r="B44" s="90"/>
      <c r="C44" s="91" t="s">
        <v>7</v>
      </c>
      <c r="D44" s="92" t="s">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3"/>
  <sheetViews>
    <sheetView tabSelected="1" topLeftCell="A16" zoomScale="70" zoomScaleNormal="70" workbookViewId="0">
      <selection activeCell="G23" sqref="G23"/>
    </sheetView>
  </sheetViews>
  <sheetFormatPr defaultColWidth="9.453125" defaultRowHeight="12.5" x14ac:dyDescent="0.25"/>
  <cols>
    <col min="1" max="1" width="46.81640625" style="31" customWidth="1"/>
    <col min="2" max="2" width="27.26953125" style="31" customWidth="1"/>
    <col min="3" max="3" width="12.54296875" style="31" customWidth="1"/>
    <col min="4" max="4" width="14.81640625" style="31" customWidth="1"/>
    <col min="5" max="5" width="24.81640625" style="30" bestFit="1" customWidth="1"/>
    <col min="6" max="6" width="16.453125" style="31" bestFit="1" customWidth="1"/>
    <col min="7" max="7" width="19.1796875" style="31" bestFit="1" customWidth="1"/>
    <col min="8" max="9" width="9.453125" style="31"/>
    <col min="10" max="10" width="14.26953125" style="31" customWidth="1"/>
    <col min="11" max="11" width="12" style="31" bestFit="1" customWidth="1"/>
    <col min="12" max="16384" width="9.453125" style="31"/>
  </cols>
  <sheetData>
    <row r="1" spans="1:13" ht="13.4" customHeight="1" x14ac:dyDescent="0.25">
      <c r="A1" s="110"/>
      <c r="B1" s="111"/>
      <c r="C1" s="111"/>
      <c r="D1" s="111"/>
      <c r="E1" s="112"/>
    </row>
    <row r="2" spans="1:13" ht="13.4" customHeight="1" x14ac:dyDescent="0.25">
      <c r="A2" s="113" t="s">
        <v>25</v>
      </c>
      <c r="B2" s="204" t="s">
        <v>26</v>
      </c>
      <c r="C2" s="204"/>
      <c r="D2" s="204"/>
      <c r="E2" s="205"/>
    </row>
    <row r="3" spans="1:13" ht="13.4" customHeight="1" x14ac:dyDescent="0.25">
      <c r="A3" s="114" t="s">
        <v>27</v>
      </c>
      <c r="B3" s="206" t="s">
        <v>28</v>
      </c>
      <c r="C3" s="206"/>
      <c r="D3" s="206"/>
      <c r="E3" s="207"/>
    </row>
    <row r="4" spans="1:13" ht="13.4" customHeight="1" x14ac:dyDescent="0.25">
      <c r="A4" s="114" t="s">
        <v>29</v>
      </c>
      <c r="B4" s="208" t="s">
        <v>30</v>
      </c>
      <c r="C4" s="208"/>
      <c r="D4" s="208"/>
      <c r="E4" s="209"/>
      <c r="F4" s="2"/>
      <c r="G4" s="2"/>
      <c r="H4" s="2"/>
      <c r="I4" s="2"/>
      <c r="J4" s="2"/>
      <c r="K4" s="2"/>
      <c r="L4" s="2"/>
      <c r="M4" s="2"/>
    </row>
    <row r="5" spans="1:13" ht="13.4" customHeight="1" x14ac:dyDescent="0.25">
      <c r="A5" s="114" t="s">
        <v>31</v>
      </c>
      <c r="B5" s="206" t="s">
        <v>32</v>
      </c>
      <c r="C5" s="206"/>
      <c r="D5" s="206"/>
      <c r="E5" s="207"/>
      <c r="F5" s="2"/>
      <c r="G5" s="2"/>
      <c r="H5" s="2"/>
      <c r="I5" s="2"/>
      <c r="J5" s="2"/>
      <c r="K5" s="2"/>
      <c r="L5" s="2"/>
      <c r="M5" s="2"/>
    </row>
    <row r="6" spans="1:13" ht="13.4" customHeight="1" thickBot="1" x14ac:dyDescent="0.3">
      <c r="A6" s="115"/>
      <c r="B6" s="116"/>
      <c r="C6" s="116"/>
      <c r="D6" s="116"/>
      <c r="E6" s="117"/>
      <c r="F6" s="2"/>
      <c r="G6" s="2"/>
      <c r="H6" s="2"/>
      <c r="I6" s="2"/>
      <c r="J6" s="2"/>
      <c r="K6" s="2"/>
      <c r="L6" s="2"/>
      <c r="M6" s="2"/>
    </row>
    <row r="7" spans="1:13" ht="13" thickBot="1" x14ac:dyDescent="0.3">
      <c r="A7" s="32"/>
      <c r="B7" s="32"/>
      <c r="C7" s="32"/>
      <c r="D7" s="32"/>
      <c r="E7" s="33"/>
      <c r="F7" s="34"/>
      <c r="G7" s="34"/>
      <c r="H7" s="34"/>
      <c r="I7" s="34"/>
      <c r="J7" s="34"/>
      <c r="K7" s="34"/>
    </row>
    <row r="8" spans="1:13" ht="20.25" customHeight="1" x14ac:dyDescent="0.25">
      <c r="A8" s="213" t="s">
        <v>33</v>
      </c>
      <c r="B8" s="214"/>
      <c r="C8" s="214"/>
      <c r="D8" s="214"/>
      <c r="E8" s="214"/>
      <c r="F8" s="214"/>
      <c r="G8" s="214"/>
      <c r="H8" s="214"/>
      <c r="I8" s="214"/>
      <c r="J8" s="215"/>
      <c r="K8" s="34"/>
    </row>
    <row r="9" spans="1:13" ht="21" customHeight="1" x14ac:dyDescent="0.5">
      <c r="A9" s="216" t="s">
        <v>34</v>
      </c>
      <c r="B9" s="217"/>
      <c r="C9" s="217"/>
      <c r="D9" s="217"/>
      <c r="E9" s="217"/>
      <c r="F9" s="217"/>
      <c r="G9" s="217"/>
      <c r="H9" s="217"/>
      <c r="I9" s="217"/>
      <c r="J9" s="218"/>
      <c r="K9" s="34"/>
    </row>
    <row r="10" spans="1:13" ht="21" customHeight="1" x14ac:dyDescent="0.5">
      <c r="A10" s="216" t="s">
        <v>35</v>
      </c>
      <c r="B10" s="217"/>
      <c r="C10" s="217"/>
      <c r="D10" s="217"/>
      <c r="E10" s="217"/>
      <c r="F10" s="217"/>
      <c r="G10" s="217"/>
      <c r="H10" s="217"/>
      <c r="I10" s="217"/>
      <c r="J10" s="218"/>
      <c r="K10" s="34"/>
    </row>
    <row r="11" spans="1:13" ht="21" customHeight="1" x14ac:dyDescent="0.5">
      <c r="A11" s="216" t="s">
        <v>36</v>
      </c>
      <c r="B11" s="217"/>
      <c r="C11" s="217"/>
      <c r="D11" s="217"/>
      <c r="E11" s="217"/>
      <c r="F11" s="217"/>
      <c r="G11" s="217"/>
      <c r="H11" s="217"/>
      <c r="I11" s="217"/>
      <c r="J11" s="218"/>
      <c r="K11" s="34"/>
    </row>
    <row r="12" spans="1:13" ht="21" customHeight="1" x14ac:dyDescent="0.5">
      <c r="A12" s="210" t="s">
        <v>37</v>
      </c>
      <c r="B12" s="211"/>
      <c r="C12" s="211"/>
      <c r="D12" s="211"/>
      <c r="E12" s="211"/>
      <c r="F12" s="211"/>
      <c r="G12" s="211"/>
      <c r="H12" s="211"/>
      <c r="I12" s="211"/>
      <c r="J12" s="212"/>
      <c r="K12" s="34"/>
    </row>
    <row r="13" spans="1:13" ht="21" customHeight="1" x14ac:dyDescent="0.5">
      <c r="A13" s="210" t="s">
        <v>38</v>
      </c>
      <c r="B13" s="211"/>
      <c r="C13" s="211"/>
      <c r="D13" s="211"/>
      <c r="E13" s="211"/>
      <c r="F13" s="211"/>
      <c r="G13" s="211"/>
      <c r="H13" s="211"/>
      <c r="I13" s="211"/>
      <c r="J13" s="212"/>
      <c r="K13" s="34"/>
    </row>
    <row r="14" spans="1:13" ht="21" customHeight="1" thickBot="1" x14ac:dyDescent="0.55000000000000004">
      <c r="A14" s="191" t="s">
        <v>39</v>
      </c>
      <c r="B14" s="192"/>
      <c r="C14" s="192"/>
      <c r="D14" s="192"/>
      <c r="E14" s="192"/>
      <c r="F14" s="192"/>
      <c r="G14" s="192"/>
      <c r="H14" s="192"/>
      <c r="I14" s="192"/>
      <c r="J14" s="193"/>
      <c r="K14" s="34"/>
    </row>
    <row r="15" spans="1:13" ht="21" x14ac:dyDescent="0.5">
      <c r="A15" s="35"/>
      <c r="B15" s="32"/>
      <c r="C15" s="32"/>
      <c r="D15" s="32"/>
      <c r="E15" s="33"/>
      <c r="F15" s="34"/>
      <c r="G15" s="34"/>
      <c r="H15" s="34"/>
      <c r="I15" s="34"/>
      <c r="J15" s="34"/>
      <c r="K15" s="34"/>
    </row>
    <row r="16" spans="1:13" x14ac:dyDescent="0.25">
      <c r="A16" s="32"/>
      <c r="B16" s="32"/>
      <c r="C16" s="32"/>
      <c r="D16" s="32"/>
      <c r="E16" s="33"/>
      <c r="F16" s="34"/>
      <c r="G16" s="34"/>
      <c r="H16" s="34"/>
      <c r="I16" s="34"/>
      <c r="J16" s="34"/>
      <c r="K16" s="34"/>
    </row>
    <row r="17" spans="1:11" ht="18" x14ac:dyDescent="0.25">
      <c r="A17" s="36" t="s">
        <v>40</v>
      </c>
      <c r="B17" s="32"/>
      <c r="C17" s="32"/>
      <c r="D17" s="32"/>
      <c r="E17" s="33"/>
      <c r="F17" s="34"/>
      <c r="G17" s="34"/>
      <c r="H17" s="34"/>
      <c r="I17" s="34"/>
      <c r="J17" s="34"/>
      <c r="K17" s="34"/>
    </row>
    <row r="18" spans="1:11" ht="13" x14ac:dyDescent="0.25">
      <c r="A18" s="194" t="s">
        <v>41</v>
      </c>
      <c r="B18" s="195"/>
      <c r="C18" s="195"/>
      <c r="D18" s="195"/>
      <c r="E18" s="195"/>
    </row>
    <row r="19" spans="1:11" ht="15.5" x14ac:dyDescent="0.25">
      <c r="A19" s="196" t="s">
        <v>42</v>
      </c>
      <c r="B19" s="197"/>
      <c r="C19" s="197"/>
      <c r="D19" s="197"/>
      <c r="E19" s="197"/>
    </row>
    <row r="20" spans="1:11" ht="13" x14ac:dyDescent="0.25">
      <c r="A20" s="198" t="s">
        <v>43</v>
      </c>
      <c r="B20" s="198"/>
      <c r="C20" s="198"/>
      <c r="D20" s="198"/>
      <c r="E20" s="79" t="s">
        <v>44</v>
      </c>
    </row>
    <row r="21" spans="1:11" ht="54" customHeight="1" x14ac:dyDescent="0.25">
      <c r="A21" s="199" t="s">
        <v>45</v>
      </c>
      <c r="B21" s="200"/>
      <c r="C21" s="200"/>
      <c r="D21" s="201"/>
      <c r="E21" s="37" t="s">
        <v>47</v>
      </c>
    </row>
    <row r="22" spans="1:11" ht="54" customHeight="1" x14ac:dyDescent="0.25">
      <c r="A22" s="199" t="s">
        <v>46</v>
      </c>
      <c r="B22" s="202"/>
      <c r="C22" s="202"/>
      <c r="D22" s="203"/>
      <c r="E22" s="37" t="s">
        <v>47</v>
      </c>
    </row>
    <row r="23" spans="1:11" ht="54" customHeight="1" x14ac:dyDescent="0.25">
      <c r="A23" s="199" t="s">
        <v>926</v>
      </c>
      <c r="B23" s="200"/>
      <c r="C23" s="200"/>
      <c r="D23" s="201"/>
      <c r="E23" s="37" t="s">
        <v>47</v>
      </c>
    </row>
    <row r="24" spans="1:11" ht="26.25" customHeight="1" x14ac:dyDescent="0.25">
      <c r="A24" s="189"/>
      <c r="B24" s="189"/>
      <c r="C24" s="189"/>
      <c r="D24" s="190"/>
      <c r="E24" s="45" t="str">
        <f>IF(OR(E21="No",ISBLANK(E21)),"Disqualified","Qualified")</f>
        <v>Disqualified</v>
      </c>
    </row>
    <row r="25" spans="1:11" ht="25.75" customHeight="1" x14ac:dyDescent="0.25">
      <c r="A25" s="188"/>
      <c r="B25" s="188"/>
      <c r="C25" s="188"/>
      <c r="D25" s="188"/>
      <c r="E25" s="51"/>
    </row>
    <row r="26" spans="1:11" x14ac:dyDescent="0.25">
      <c r="B26" s="78"/>
      <c r="C26" s="78"/>
      <c r="D26" s="78"/>
      <c r="E26" s="51"/>
    </row>
    <row r="27" spans="1:11" ht="23" x14ac:dyDescent="0.3">
      <c r="E27" s="38" t="s">
        <v>48</v>
      </c>
      <c r="G27" s="39" t="s">
        <v>49</v>
      </c>
    </row>
    <row r="28" spans="1:11" ht="26" x14ac:dyDescent="0.3">
      <c r="B28" s="178" t="s">
        <v>50</v>
      </c>
      <c r="C28" s="178"/>
      <c r="D28" s="81" t="s">
        <v>51</v>
      </c>
      <c r="E28" s="40" t="s">
        <v>52</v>
      </c>
      <c r="F28" s="41" t="s">
        <v>53</v>
      </c>
    </row>
    <row r="29" spans="1:11" ht="16.5" customHeight="1" x14ac:dyDescent="0.25">
      <c r="A29" s="179" t="s">
        <v>54</v>
      </c>
      <c r="B29" s="42" t="s">
        <v>55</v>
      </c>
      <c r="C29" s="169">
        <v>0.15</v>
      </c>
      <c r="D29" s="43">
        <f>B44*0.15</f>
        <v>0</v>
      </c>
      <c r="E29" s="185">
        <f>(D29+D30+D31+D32+D33+D34)</f>
        <v>0</v>
      </c>
      <c r="F29" s="181">
        <f>E29+E35</f>
        <v>0</v>
      </c>
      <c r="G29" s="44"/>
    </row>
    <row r="30" spans="1:11" ht="16.5" customHeight="1" x14ac:dyDescent="0.25">
      <c r="A30" s="180"/>
      <c r="B30" s="42" t="s">
        <v>56</v>
      </c>
      <c r="C30" s="169">
        <v>0.05</v>
      </c>
      <c r="D30" s="43">
        <f>B49*0.05</f>
        <v>0</v>
      </c>
      <c r="E30" s="186"/>
      <c r="F30" s="181"/>
      <c r="G30" s="44"/>
    </row>
    <row r="31" spans="1:11" ht="16.5" customHeight="1" x14ac:dyDescent="0.25">
      <c r="A31" s="180"/>
      <c r="B31" s="42" t="s">
        <v>57</v>
      </c>
      <c r="C31" s="169">
        <v>0.1</v>
      </c>
      <c r="D31" s="43">
        <f>B45*0.1</f>
        <v>0</v>
      </c>
      <c r="E31" s="186"/>
      <c r="F31" s="181"/>
      <c r="G31" s="44"/>
    </row>
    <row r="32" spans="1:11" ht="16.5" customHeight="1" x14ac:dyDescent="0.25">
      <c r="A32" s="180"/>
      <c r="B32" s="42" t="s">
        <v>58</v>
      </c>
      <c r="C32" s="169">
        <v>0.05</v>
      </c>
      <c r="D32" s="43">
        <f>B47*0.05</f>
        <v>0</v>
      </c>
      <c r="E32" s="186"/>
      <c r="F32" s="181"/>
      <c r="G32" s="44" t="s">
        <v>59</v>
      </c>
    </row>
    <row r="33" spans="1:11" ht="16.5" customHeight="1" x14ac:dyDescent="0.25">
      <c r="A33" s="180"/>
      <c r="B33" s="42" t="s">
        <v>60</v>
      </c>
      <c r="C33" s="169">
        <v>0.1</v>
      </c>
      <c r="D33" s="43">
        <f>B46*0.1</f>
        <v>0</v>
      </c>
      <c r="E33" s="186"/>
      <c r="F33" s="181"/>
      <c r="G33" s="44"/>
    </row>
    <row r="34" spans="1:11" ht="16.5" customHeight="1" x14ac:dyDescent="0.25">
      <c r="A34" s="145"/>
      <c r="B34" s="42" t="s">
        <v>21</v>
      </c>
      <c r="C34" s="169">
        <v>0.05</v>
      </c>
      <c r="D34" s="43">
        <f>B48*0.05</f>
        <v>0</v>
      </c>
      <c r="E34" s="187"/>
      <c r="F34" s="181"/>
      <c r="G34" s="44"/>
    </row>
    <row r="35" spans="1:11" ht="19.5" customHeight="1" x14ac:dyDescent="0.25">
      <c r="A35" s="46" t="s">
        <v>61</v>
      </c>
      <c r="B35" s="47" t="s">
        <v>62</v>
      </c>
      <c r="C35" s="48">
        <v>0.5</v>
      </c>
      <c r="D35" s="49">
        <f>B50</f>
        <v>0</v>
      </c>
      <c r="E35" s="50">
        <f>D35/2</f>
        <v>0</v>
      </c>
      <c r="F35" s="181"/>
      <c r="G35" s="44" t="s">
        <v>63</v>
      </c>
    </row>
    <row r="36" spans="1:11" ht="21" customHeight="1" x14ac:dyDescent="0.3">
      <c r="B36" s="182" t="s">
        <v>64</v>
      </c>
      <c r="C36" s="183"/>
      <c r="D36" s="183"/>
      <c r="E36" s="184"/>
      <c r="F36" s="52">
        <f>E29</f>
        <v>0</v>
      </c>
    </row>
    <row r="37" spans="1:11" ht="17.25" customHeight="1" x14ac:dyDescent="0.3">
      <c r="B37" s="175" t="s">
        <v>65</v>
      </c>
      <c r="C37" s="176"/>
      <c r="D37" s="176"/>
      <c r="E37" s="177"/>
      <c r="F37" s="53">
        <f>E35</f>
        <v>0</v>
      </c>
    </row>
    <row r="38" spans="1:11" x14ac:dyDescent="0.25">
      <c r="A38" s="78"/>
      <c r="B38" s="78"/>
      <c r="C38" s="78"/>
      <c r="D38" s="78"/>
      <c r="E38" s="51"/>
    </row>
    <row r="39" spans="1:11" x14ac:dyDescent="0.25">
      <c r="A39" s="78"/>
      <c r="B39" s="78"/>
      <c r="C39" s="146"/>
      <c r="D39" s="78"/>
      <c r="E39" s="51"/>
    </row>
    <row r="40" spans="1:11" x14ac:dyDescent="0.25">
      <c r="A40" s="78"/>
      <c r="B40" s="78"/>
      <c r="C40" s="78"/>
      <c r="D40" s="78"/>
      <c r="E40" s="51"/>
    </row>
    <row r="41" spans="1:11" ht="13" x14ac:dyDescent="0.3">
      <c r="A41" s="54" t="s">
        <v>66</v>
      </c>
      <c r="B41" s="55"/>
      <c r="C41" s="78"/>
      <c r="D41" s="78"/>
      <c r="E41" s="51"/>
    </row>
    <row r="42" spans="1:11" ht="13" x14ac:dyDescent="0.3">
      <c r="A42" s="58"/>
      <c r="B42" s="78"/>
      <c r="C42" s="78"/>
      <c r="D42" s="78"/>
      <c r="E42" s="51"/>
      <c r="G42" s="56"/>
      <c r="H42" s="56"/>
      <c r="I42" s="56"/>
      <c r="J42" s="56"/>
      <c r="K42" s="57"/>
    </row>
    <row r="43" spans="1:11" ht="13" x14ac:dyDescent="0.3">
      <c r="A43" s="55" t="s">
        <v>66</v>
      </c>
      <c r="B43" s="55"/>
      <c r="C43" s="78"/>
      <c r="D43" s="78"/>
      <c r="E43" s="51"/>
      <c r="G43" s="56"/>
      <c r="H43" s="56"/>
      <c r="I43" s="56"/>
      <c r="J43" s="56"/>
      <c r="K43" s="57"/>
    </row>
    <row r="44" spans="1:11" ht="13" x14ac:dyDescent="0.3">
      <c r="A44" s="55" t="s">
        <v>67</v>
      </c>
      <c r="B44" s="59">
        <f>'Functional Requirements '!N202</f>
        <v>0</v>
      </c>
      <c r="C44" s="78"/>
      <c r="D44" s="78"/>
      <c r="E44" s="51"/>
      <c r="G44" s="56"/>
      <c r="H44" s="56"/>
      <c r="I44" s="56"/>
      <c r="J44" s="56"/>
      <c r="K44" s="57"/>
    </row>
    <row r="45" spans="1:11" ht="25" x14ac:dyDescent="0.3">
      <c r="A45" s="55" t="s">
        <v>68</v>
      </c>
      <c r="B45" s="59">
        <f>'Non-Functional Requirements'!N47</f>
        <v>0</v>
      </c>
      <c r="C45" s="78"/>
      <c r="D45" s="78"/>
      <c r="E45" s="51"/>
      <c r="G45" s="56"/>
      <c r="H45" s="56"/>
      <c r="I45" s="56"/>
      <c r="J45" s="56"/>
      <c r="K45" s="57"/>
    </row>
    <row r="46" spans="1:11" ht="13" x14ac:dyDescent="0.25">
      <c r="A46" s="60" t="s">
        <v>69</v>
      </c>
      <c r="B46" s="61">
        <f>'Cloud Requirements'!N39</f>
        <v>0</v>
      </c>
      <c r="E46" s="62"/>
    </row>
    <row r="47" spans="1:11" x14ac:dyDescent="0.25">
      <c r="A47" s="60" t="s">
        <v>70</v>
      </c>
      <c r="B47" s="61">
        <f>'Integration &amp; Testing'!N31</f>
        <v>0</v>
      </c>
    </row>
    <row r="48" spans="1:11" x14ac:dyDescent="0.25">
      <c r="A48" s="60" t="s">
        <v>71</v>
      </c>
      <c r="B48" s="61">
        <f>Security!N22</f>
        <v>0</v>
      </c>
    </row>
    <row r="49" spans="1:11" x14ac:dyDescent="0.25">
      <c r="A49" s="60" t="s">
        <v>72</v>
      </c>
      <c r="B49" s="61">
        <f>Reports!N20</f>
        <v>0</v>
      </c>
    </row>
    <row r="50" spans="1:11" x14ac:dyDescent="0.25">
      <c r="A50" s="55" t="s">
        <v>73</v>
      </c>
      <c r="B50" s="61">
        <f>Demo!N39</f>
        <v>0</v>
      </c>
      <c r="C50"/>
      <c r="D50"/>
      <c r="E50"/>
      <c r="F50"/>
      <c r="G50"/>
      <c r="H50"/>
      <c r="I50"/>
      <c r="J50"/>
      <c r="K50"/>
    </row>
    <row r="51" spans="1:11" x14ac:dyDescent="0.25">
      <c r="A51"/>
      <c r="B51"/>
      <c r="C51"/>
      <c r="D51"/>
      <c r="E51"/>
      <c r="F51"/>
      <c r="G51"/>
      <c r="H51"/>
      <c r="I51"/>
      <c r="J51"/>
      <c r="K51"/>
    </row>
    <row r="52" spans="1:11" x14ac:dyDescent="0.25">
      <c r="A52"/>
      <c r="B52"/>
      <c r="C52"/>
      <c r="D52"/>
      <c r="E52"/>
      <c r="F52"/>
      <c r="G52"/>
      <c r="H52"/>
      <c r="I52"/>
      <c r="J52"/>
      <c r="K52"/>
    </row>
    <row r="53" spans="1:11" x14ac:dyDescent="0.25">
      <c r="A53"/>
      <c r="B53"/>
      <c r="C53"/>
      <c r="D53"/>
      <c r="E53"/>
      <c r="F53"/>
      <c r="G53"/>
      <c r="H53"/>
      <c r="I53"/>
      <c r="J53"/>
      <c r="K53"/>
    </row>
    <row r="54" spans="1:11" x14ac:dyDescent="0.25">
      <c r="A54"/>
      <c r="B54"/>
      <c r="C54"/>
      <c r="D54"/>
      <c r="E54"/>
      <c r="F54"/>
      <c r="G54"/>
      <c r="H54"/>
      <c r="I54"/>
      <c r="J54"/>
      <c r="K54"/>
    </row>
    <row r="55" spans="1:11" x14ac:dyDescent="0.25">
      <c r="A55"/>
      <c r="B55"/>
      <c r="C55"/>
      <c r="D55"/>
      <c r="E55"/>
      <c r="F55"/>
      <c r="G55"/>
      <c r="H55"/>
      <c r="I55"/>
      <c r="J55"/>
      <c r="K55"/>
    </row>
    <row r="56" spans="1:11" x14ac:dyDescent="0.25">
      <c r="A56"/>
      <c r="B56"/>
      <c r="D56"/>
      <c r="E56"/>
      <c r="F56"/>
      <c r="G56"/>
      <c r="H56"/>
      <c r="I56"/>
      <c r="J56"/>
      <c r="K56"/>
    </row>
    <row r="57" spans="1:11" x14ac:dyDescent="0.25">
      <c r="C57"/>
      <c r="F57"/>
      <c r="G57"/>
      <c r="H57"/>
      <c r="I57"/>
      <c r="J57"/>
      <c r="K57"/>
    </row>
    <row r="58" spans="1:11" x14ac:dyDescent="0.25">
      <c r="A58"/>
      <c r="B58"/>
      <c r="C58"/>
      <c r="D58"/>
      <c r="E58"/>
      <c r="F58"/>
      <c r="G58"/>
      <c r="H58"/>
      <c r="I58"/>
      <c r="J58"/>
      <c r="K58"/>
    </row>
    <row r="59" spans="1:11" x14ac:dyDescent="0.25">
      <c r="A59"/>
      <c r="B59"/>
      <c r="C59"/>
      <c r="D59"/>
      <c r="E59"/>
      <c r="F59"/>
      <c r="G59"/>
      <c r="H59"/>
      <c r="I59"/>
    </row>
    <row r="60" spans="1:11" x14ac:dyDescent="0.25">
      <c r="A60"/>
      <c r="B60"/>
      <c r="C60"/>
      <c r="D60"/>
      <c r="E60"/>
      <c r="F60"/>
      <c r="G60"/>
      <c r="H60"/>
      <c r="I60"/>
    </row>
    <row r="61" spans="1:11" x14ac:dyDescent="0.25">
      <c r="A61"/>
      <c r="B61"/>
      <c r="D61"/>
      <c r="E61"/>
      <c r="F61"/>
      <c r="G61"/>
      <c r="H61"/>
      <c r="I61"/>
    </row>
    <row r="62" spans="1:11" x14ac:dyDescent="0.25">
      <c r="C62"/>
    </row>
    <row r="63" spans="1:11" x14ac:dyDescent="0.25">
      <c r="A63"/>
      <c r="B63"/>
      <c r="C63"/>
      <c r="D63"/>
      <c r="E63"/>
      <c r="F63"/>
    </row>
    <row r="64" spans="1:11" x14ac:dyDescent="0.25">
      <c r="A64"/>
      <c r="B64"/>
      <c r="C64"/>
      <c r="D64"/>
      <c r="E64"/>
      <c r="F64"/>
    </row>
    <row r="65" spans="1:6" x14ac:dyDescent="0.25">
      <c r="A65"/>
      <c r="B65"/>
      <c r="C65"/>
      <c r="D65"/>
      <c r="E65"/>
      <c r="F65"/>
    </row>
    <row r="66" spans="1:6" x14ac:dyDescent="0.25">
      <c r="A66"/>
      <c r="B66"/>
      <c r="C66"/>
      <c r="D66"/>
      <c r="E66"/>
      <c r="F66"/>
    </row>
    <row r="67" spans="1:6" x14ac:dyDescent="0.25">
      <c r="A67"/>
      <c r="B67"/>
      <c r="C67"/>
      <c r="D67"/>
      <c r="E67"/>
      <c r="F67"/>
    </row>
    <row r="68" spans="1:6" x14ac:dyDescent="0.25">
      <c r="A68"/>
      <c r="B68"/>
      <c r="C68"/>
      <c r="D68"/>
      <c r="E68"/>
      <c r="F68"/>
    </row>
    <row r="69" spans="1:6" x14ac:dyDescent="0.25">
      <c r="A69"/>
      <c r="B69"/>
      <c r="C69"/>
      <c r="D69"/>
      <c r="E69"/>
      <c r="F69"/>
    </row>
    <row r="70" spans="1:6" x14ac:dyDescent="0.25">
      <c r="A70"/>
      <c r="B70"/>
      <c r="C70"/>
      <c r="D70"/>
      <c r="E70"/>
      <c r="F70"/>
    </row>
    <row r="71" spans="1:6" x14ac:dyDescent="0.25">
      <c r="A71"/>
      <c r="B71"/>
      <c r="C71"/>
      <c r="D71"/>
      <c r="E71"/>
      <c r="F71"/>
    </row>
    <row r="72" spans="1:6" x14ac:dyDescent="0.25">
      <c r="A72"/>
      <c r="B72"/>
      <c r="C72"/>
      <c r="D72"/>
      <c r="E72"/>
      <c r="F72"/>
    </row>
    <row r="73" spans="1:6" x14ac:dyDescent="0.25">
      <c r="A73"/>
      <c r="B73"/>
      <c r="C73"/>
      <c r="D73"/>
      <c r="E73"/>
      <c r="F73"/>
    </row>
    <row r="74" spans="1:6" x14ac:dyDescent="0.25">
      <c r="A74"/>
      <c r="B74"/>
      <c r="C74"/>
      <c r="D74"/>
      <c r="E74"/>
      <c r="F74"/>
    </row>
    <row r="75" spans="1:6" x14ac:dyDescent="0.25">
      <c r="A75"/>
      <c r="B75"/>
      <c r="C75"/>
      <c r="D75"/>
      <c r="E75"/>
      <c r="F75"/>
    </row>
    <row r="76" spans="1:6" x14ac:dyDescent="0.25">
      <c r="A76"/>
      <c r="B76"/>
      <c r="C76"/>
      <c r="D76"/>
      <c r="E76"/>
      <c r="F76"/>
    </row>
    <row r="77" spans="1:6" x14ac:dyDescent="0.25">
      <c r="A77"/>
      <c r="B77"/>
      <c r="C77"/>
      <c r="D77"/>
      <c r="E77"/>
      <c r="F77"/>
    </row>
    <row r="78" spans="1:6" x14ac:dyDescent="0.25">
      <c r="A78"/>
      <c r="B78"/>
      <c r="C78"/>
      <c r="D78"/>
      <c r="E78"/>
      <c r="F78"/>
    </row>
    <row r="79" spans="1:6" x14ac:dyDescent="0.25">
      <c r="A79"/>
      <c r="B79"/>
      <c r="C79"/>
      <c r="D79"/>
      <c r="E79"/>
      <c r="F79"/>
    </row>
    <row r="80" spans="1:6" x14ac:dyDescent="0.25">
      <c r="A80"/>
      <c r="B80"/>
      <c r="C80"/>
      <c r="D80"/>
      <c r="E80"/>
      <c r="F80"/>
    </row>
    <row r="81" spans="1:6" x14ac:dyDescent="0.25">
      <c r="A81"/>
      <c r="B81"/>
      <c r="C81"/>
      <c r="D81"/>
      <c r="E81"/>
      <c r="F81"/>
    </row>
    <row r="82" spans="1:6" x14ac:dyDescent="0.25">
      <c r="A82"/>
      <c r="B82"/>
      <c r="C82"/>
      <c r="D82"/>
      <c r="E82"/>
      <c r="F82"/>
    </row>
    <row r="83" spans="1:6" x14ac:dyDescent="0.25">
      <c r="A83"/>
      <c r="B83"/>
      <c r="C83"/>
      <c r="D83"/>
      <c r="E83"/>
      <c r="F83"/>
    </row>
    <row r="84" spans="1:6" x14ac:dyDescent="0.25">
      <c r="A84"/>
      <c r="B84"/>
      <c r="C84"/>
      <c r="D84"/>
      <c r="E84"/>
      <c r="F84"/>
    </row>
    <row r="85" spans="1:6" x14ac:dyDescent="0.25">
      <c r="A85"/>
      <c r="B85"/>
      <c r="C85"/>
      <c r="D85"/>
      <c r="E85"/>
      <c r="F85"/>
    </row>
    <row r="86" spans="1:6" x14ac:dyDescent="0.25">
      <c r="A86"/>
      <c r="B86"/>
      <c r="C86"/>
      <c r="D86"/>
      <c r="E86"/>
      <c r="F86"/>
    </row>
    <row r="87" spans="1:6" x14ac:dyDescent="0.25">
      <c r="A87"/>
      <c r="B87"/>
      <c r="C87"/>
      <c r="D87"/>
      <c r="E87"/>
      <c r="F87"/>
    </row>
    <row r="88" spans="1:6" x14ac:dyDescent="0.25">
      <c r="A88"/>
      <c r="B88"/>
      <c r="C88"/>
      <c r="D88"/>
      <c r="E88"/>
      <c r="F88"/>
    </row>
    <row r="89" spans="1:6" x14ac:dyDescent="0.25">
      <c r="A89"/>
      <c r="B89"/>
      <c r="C89"/>
      <c r="D89"/>
      <c r="E89"/>
      <c r="F89"/>
    </row>
    <row r="90" spans="1:6" x14ac:dyDescent="0.25">
      <c r="A90"/>
      <c r="B90"/>
      <c r="C90"/>
      <c r="D90"/>
      <c r="E90"/>
      <c r="F90"/>
    </row>
    <row r="91" spans="1:6" x14ac:dyDescent="0.25">
      <c r="A91"/>
      <c r="B91"/>
      <c r="C91"/>
      <c r="D91"/>
      <c r="E91"/>
      <c r="F91"/>
    </row>
    <row r="92" spans="1:6" x14ac:dyDescent="0.25">
      <c r="A92"/>
      <c r="B92"/>
      <c r="C92"/>
      <c r="D92"/>
      <c r="E92"/>
      <c r="F92"/>
    </row>
    <row r="93" spans="1:6" x14ac:dyDescent="0.25">
      <c r="A93"/>
      <c r="B93"/>
      <c r="C93"/>
      <c r="D93"/>
      <c r="E93"/>
      <c r="F93"/>
    </row>
  </sheetData>
  <mergeCells count="25">
    <mergeCell ref="B2:E2"/>
    <mergeCell ref="B3:E3"/>
    <mergeCell ref="B4:E4"/>
    <mergeCell ref="B5:E5"/>
    <mergeCell ref="A13:J13"/>
    <mergeCell ref="A8:J8"/>
    <mergeCell ref="A9:J9"/>
    <mergeCell ref="A10:J10"/>
    <mergeCell ref="A11:J11"/>
    <mergeCell ref="A12:J12"/>
    <mergeCell ref="A25:D25"/>
    <mergeCell ref="A24:D24"/>
    <mergeCell ref="A14:J14"/>
    <mergeCell ref="A18:E18"/>
    <mergeCell ref="A19:E19"/>
    <mergeCell ref="A20:D20"/>
    <mergeCell ref="A21:D21"/>
    <mergeCell ref="A23:D23"/>
    <mergeCell ref="A22:D22"/>
    <mergeCell ref="B37:E37"/>
    <mergeCell ref="B28:C28"/>
    <mergeCell ref="A29:A33"/>
    <mergeCell ref="F29:F35"/>
    <mergeCell ref="B36:E36"/>
    <mergeCell ref="E29:E34"/>
  </mergeCells>
  <dataValidations count="1">
    <dataValidation type="list" allowBlank="1" showInputMessage="1" showErrorMessage="1" sqref="E21:E23" xr:uid="{00000000-0002-0000-0000-000000000000}">
      <formula1>"Yes, No"</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3"/>
  <sheetViews>
    <sheetView showGridLines="0" zoomScale="60" zoomScaleNormal="60" workbookViewId="0">
      <pane ySplit="10" topLeftCell="A11" activePane="bottomLeft" state="frozen"/>
      <selection pane="bottomLeft" activeCell="E14" sqref="E14"/>
    </sheetView>
  </sheetViews>
  <sheetFormatPr defaultColWidth="9.1796875" defaultRowHeight="13" x14ac:dyDescent="0.3"/>
  <cols>
    <col min="1" max="1" width="6.81640625" style="10" bestFit="1" customWidth="1"/>
    <col min="2" max="2" width="15.81640625" style="10" customWidth="1"/>
    <col min="3" max="3" width="13.54296875" style="10" customWidth="1"/>
    <col min="4" max="4" width="21.453125" style="10" customWidth="1"/>
    <col min="5" max="5" width="42.81640625" style="10" customWidth="1"/>
    <col min="6" max="7" width="21.81640625" style="11" customWidth="1"/>
    <col min="8" max="8" width="26.453125" style="11" customWidth="1"/>
    <col min="9" max="9" width="12.7265625" style="16" bestFit="1" customWidth="1"/>
    <col min="10" max="10" width="12.54296875" style="18" customWidth="1"/>
    <col min="11" max="11" width="13.7265625" style="10" customWidth="1"/>
    <col min="12" max="12" width="31.54296875" style="10" customWidth="1"/>
    <col min="13" max="13" width="17.1796875" style="84" customWidth="1"/>
    <col min="14" max="14" width="13.81640625" style="10" customWidth="1"/>
    <col min="15" max="15" width="33.54296875" style="10" customWidth="1"/>
    <col min="16" max="16384" width="9.1796875" style="10"/>
  </cols>
  <sheetData>
    <row r="1" spans="1:15" s="98" customFormat="1" ht="13" customHeight="1" thickTop="1" x14ac:dyDescent="0.25">
      <c r="A1" s="99"/>
      <c r="B1" s="100"/>
      <c r="C1" s="100"/>
      <c r="D1" s="101"/>
      <c r="F1" s="233" t="s">
        <v>74</v>
      </c>
      <c r="G1" s="234"/>
      <c r="H1" s="235"/>
      <c r="I1" s="235"/>
      <c r="J1" s="235"/>
      <c r="K1" s="236"/>
      <c r="M1" s="168"/>
    </row>
    <row r="2" spans="1:15" s="98" customFormat="1" ht="16.5" customHeight="1" x14ac:dyDescent="0.25">
      <c r="A2" s="118"/>
      <c r="B2" s="103" t="s">
        <v>75</v>
      </c>
      <c r="C2" s="228" t="s">
        <v>76</v>
      </c>
      <c r="D2" s="229"/>
      <c r="F2" s="237" t="s">
        <v>77</v>
      </c>
      <c r="G2" s="221"/>
      <c r="H2" s="221"/>
      <c r="I2" s="221"/>
      <c r="J2" s="221"/>
      <c r="K2" s="222"/>
      <c r="M2" s="168"/>
    </row>
    <row r="3" spans="1:15" s="98" customFormat="1" ht="14.15" customHeight="1" x14ac:dyDescent="0.3">
      <c r="A3" s="119"/>
      <c r="B3" s="104" t="s">
        <v>25</v>
      </c>
      <c r="C3" s="230" t="str">
        <f>Summary!B2</f>
        <v>E-Recruitment</v>
      </c>
      <c r="D3" s="231" t="str">
        <f>'[3]Evaluation Summary'!C3</f>
        <v>Network Information System (NIS)</v>
      </c>
      <c r="F3" s="237" t="s">
        <v>78</v>
      </c>
      <c r="G3" s="221"/>
      <c r="H3" s="221"/>
      <c r="I3" s="221"/>
      <c r="J3" s="221"/>
      <c r="K3" s="222"/>
      <c r="M3" s="168"/>
    </row>
    <row r="4" spans="1:15" s="98" customFormat="1" ht="14" x14ac:dyDescent="0.3">
      <c r="A4" s="102"/>
      <c r="B4" s="105" t="str">
        <f>'[3]Evaluation Summary'!B4</f>
        <v>CORP xxxx Tender:</v>
      </c>
      <c r="C4" s="230" t="str">
        <f>Summary!B3</f>
        <v>Eskom Project Manager to Capture</v>
      </c>
      <c r="D4" s="232"/>
      <c r="F4" s="237" t="s">
        <v>79</v>
      </c>
      <c r="G4" s="221"/>
      <c r="H4" s="221"/>
      <c r="I4" s="221"/>
      <c r="J4" s="221"/>
      <c r="K4" s="222"/>
      <c r="M4" s="168"/>
    </row>
    <row r="5" spans="1:15" s="98" customFormat="1" ht="14.15" customHeight="1" x14ac:dyDescent="0.3">
      <c r="A5" s="102"/>
      <c r="B5" s="105" t="s">
        <v>29</v>
      </c>
      <c r="C5" s="230" t="str">
        <f>Summary!B4</f>
        <v>Tenderer to Capture</v>
      </c>
      <c r="D5" s="232"/>
      <c r="F5" s="237" t="s">
        <v>80</v>
      </c>
      <c r="G5" s="221"/>
      <c r="H5" s="221"/>
      <c r="I5" s="221"/>
      <c r="J5" s="221"/>
      <c r="K5" s="222"/>
      <c r="M5" s="168"/>
    </row>
    <row r="6" spans="1:15" s="98" customFormat="1" ht="14.15" customHeight="1" x14ac:dyDescent="0.3">
      <c r="A6" s="106"/>
      <c r="B6" s="105" t="s">
        <v>31</v>
      </c>
      <c r="C6" s="230" t="str">
        <f>Summary!B5</f>
        <v>Eskom Evaluator to Capture</v>
      </c>
      <c r="D6" s="232"/>
      <c r="F6" s="219" t="s">
        <v>81</v>
      </c>
      <c r="G6" s="220"/>
      <c r="H6" s="221"/>
      <c r="I6" s="221"/>
      <c r="J6" s="221"/>
      <c r="K6" s="222"/>
      <c r="M6" s="168"/>
    </row>
    <row r="7" spans="1:15" s="98" customFormat="1" ht="19.5" customHeight="1" thickBot="1" x14ac:dyDescent="0.3">
      <c r="A7" s="107"/>
      <c r="B7" s="108"/>
      <c r="C7" s="108"/>
      <c r="D7" s="109"/>
      <c r="F7" s="223" t="s">
        <v>82</v>
      </c>
      <c r="G7" s="224"/>
      <c r="H7" s="225"/>
      <c r="I7" s="225"/>
      <c r="J7" s="225"/>
      <c r="K7" s="226"/>
      <c r="M7" s="168"/>
    </row>
    <row r="8" spans="1:15" s="98" customFormat="1" ht="12.75" customHeight="1" thickTop="1" x14ac:dyDescent="0.25">
      <c r="M8" s="168"/>
    </row>
    <row r="9" spans="1:15" s="9" customFormat="1" x14ac:dyDescent="0.25">
      <c r="A9" s="23"/>
      <c r="B9" s="23"/>
      <c r="C9" s="23"/>
      <c r="D9" s="23"/>
      <c r="E9" s="23"/>
      <c r="F9" s="23"/>
      <c r="G9" s="23"/>
      <c r="H9" s="23"/>
      <c r="I9" s="227" t="s">
        <v>83</v>
      </c>
      <c r="J9" s="227"/>
      <c r="K9" s="227"/>
      <c r="L9" s="227"/>
      <c r="M9" s="227"/>
      <c r="N9" s="227"/>
    </row>
    <row r="10" spans="1:15" ht="60.65" customHeight="1" x14ac:dyDescent="0.3">
      <c r="A10" s="12" t="s">
        <v>84</v>
      </c>
      <c r="B10" s="12" t="s">
        <v>85</v>
      </c>
      <c r="C10" s="12" t="s">
        <v>86</v>
      </c>
      <c r="D10" s="12" t="s">
        <v>87</v>
      </c>
      <c r="E10" s="12" t="s">
        <v>88</v>
      </c>
      <c r="F10" s="122" t="s">
        <v>89</v>
      </c>
      <c r="G10" s="122" t="s">
        <v>90</v>
      </c>
      <c r="H10" s="122" t="s">
        <v>91</v>
      </c>
      <c r="I10" s="27" t="s">
        <v>92</v>
      </c>
      <c r="J10" s="27" t="s">
        <v>93</v>
      </c>
      <c r="K10" s="28" t="s">
        <v>94</v>
      </c>
      <c r="L10" s="15" t="s">
        <v>95</v>
      </c>
      <c r="M10" s="165" t="s">
        <v>96</v>
      </c>
      <c r="N10" s="14" t="s">
        <v>97</v>
      </c>
      <c r="O10" s="12" t="s">
        <v>98</v>
      </c>
    </row>
    <row r="11" spans="1:15" ht="78" x14ac:dyDescent="0.3">
      <c r="A11" s="19" t="s">
        <v>99</v>
      </c>
      <c r="B11" s="19" t="s">
        <v>100</v>
      </c>
      <c r="C11" s="19" t="s">
        <v>26</v>
      </c>
      <c r="D11" s="19" t="s">
        <v>101</v>
      </c>
      <c r="E11" s="75" t="s">
        <v>102</v>
      </c>
      <c r="F11" s="97"/>
      <c r="G11" s="97"/>
      <c r="H11" s="97"/>
      <c r="I11" s="22">
        <f>IF(J11='Priority Ratings'!$C$21,'Priority Ratings'!$B$21,IF(J11='Priority Ratings'!$C$22,'Priority Ratings'!$B$22,IF(J11='Priority Ratings'!$C$23,'Priority Ratings'!$B$23,IF(J11='Priority Ratings'!$C$24,'Priority Ratings'!$B$24,IF(J11='Priority Ratings'!$C$25,'Priority Ratings'!$B$25,IF(J11='Priority Ratings'!$C$26,'Priority Ratings'!$B$26,IF(J11='Priority Ratings'!$C$27,'Priority Ratings'!$B$27,"No Rating")))))))</f>
        <v>4</v>
      </c>
      <c r="J11" s="17" t="s">
        <v>103</v>
      </c>
      <c r="K11" s="147">
        <f t="shared" ref="K11:K38" si="0">I11/$I$39</f>
        <v>3.5714285714285712E-2</v>
      </c>
      <c r="L11" s="120" t="s">
        <v>104</v>
      </c>
      <c r="M11" s="166">
        <v>0</v>
      </c>
      <c r="N11" s="147">
        <f>K11*M11</f>
        <v>0</v>
      </c>
      <c r="O11" s="96"/>
    </row>
    <row r="12" spans="1:15" ht="78" x14ac:dyDescent="0.3">
      <c r="A12" s="19" t="s">
        <v>105</v>
      </c>
      <c r="B12" s="19" t="s">
        <v>100</v>
      </c>
      <c r="C12" s="19" t="s">
        <v>26</v>
      </c>
      <c r="D12" s="19" t="s">
        <v>101</v>
      </c>
      <c r="E12" s="75" t="s">
        <v>106</v>
      </c>
      <c r="F12" s="97"/>
      <c r="G12" s="97"/>
      <c r="H12" s="21"/>
      <c r="I12" s="22">
        <f>IF(J12='Priority Ratings'!$C$21,'Priority Ratings'!$B$21,IF(J12='Priority Ratings'!$C$22,'Priority Ratings'!$B$22,IF(J12='Priority Ratings'!$C$23,'Priority Ratings'!$B$23,IF(J12='Priority Ratings'!$C$24,'Priority Ratings'!$B$24,IF(J12='Priority Ratings'!$C$25,'Priority Ratings'!$B$25,IF(J12='Priority Ratings'!$C$26,'Priority Ratings'!$B$26,IF(J12='Priority Ratings'!$C$27,'Priority Ratings'!$B$27,"No Rating")))))))</f>
        <v>4</v>
      </c>
      <c r="J12" s="17" t="s">
        <v>103</v>
      </c>
      <c r="K12" s="147">
        <f t="shared" si="0"/>
        <v>3.5714285714285712E-2</v>
      </c>
      <c r="L12" s="120" t="s">
        <v>104</v>
      </c>
      <c r="M12" s="166">
        <v>0</v>
      </c>
      <c r="N12" s="147">
        <f t="shared" ref="N12:N38" si="1">K12*M12</f>
        <v>0</v>
      </c>
      <c r="O12" s="26"/>
    </row>
    <row r="13" spans="1:15" ht="78" x14ac:dyDescent="0.3">
      <c r="A13" s="19" t="s">
        <v>107</v>
      </c>
      <c r="B13" s="19" t="s">
        <v>100</v>
      </c>
      <c r="C13" s="19" t="s">
        <v>26</v>
      </c>
      <c r="D13" s="19" t="s">
        <v>101</v>
      </c>
      <c r="E13" s="75" t="s">
        <v>108</v>
      </c>
      <c r="F13" s="97"/>
      <c r="G13" s="97"/>
      <c r="H13" s="21"/>
      <c r="I13" s="22">
        <f>IF(J13='Priority Ratings'!$C$21,'Priority Ratings'!$B$21,IF(J13='Priority Ratings'!$C$22,'Priority Ratings'!$B$22,IF(J13='Priority Ratings'!$C$23,'Priority Ratings'!$B$23,IF(J13='Priority Ratings'!$C$24,'Priority Ratings'!$B$24,IF(J13='Priority Ratings'!$C$25,'Priority Ratings'!$B$25,IF(J13='Priority Ratings'!$C$26,'Priority Ratings'!$B$26,IF(J13='Priority Ratings'!$C$27,'Priority Ratings'!$B$27,"No Rating")))))))</f>
        <v>4</v>
      </c>
      <c r="J13" s="17" t="s">
        <v>103</v>
      </c>
      <c r="K13" s="147">
        <f t="shared" si="0"/>
        <v>3.5714285714285712E-2</v>
      </c>
      <c r="L13" s="120" t="s">
        <v>104</v>
      </c>
      <c r="M13" s="166">
        <v>0</v>
      </c>
      <c r="N13" s="147">
        <f t="shared" si="1"/>
        <v>0</v>
      </c>
      <c r="O13" s="26"/>
    </row>
    <row r="14" spans="1:15" ht="78" x14ac:dyDescent="0.3">
      <c r="A14" s="19" t="s">
        <v>109</v>
      </c>
      <c r="B14" s="19" t="s">
        <v>100</v>
      </c>
      <c r="C14" s="19" t="s">
        <v>26</v>
      </c>
      <c r="D14" s="19" t="s">
        <v>110</v>
      </c>
      <c r="E14" s="75" t="s">
        <v>111</v>
      </c>
      <c r="F14" s="97"/>
      <c r="G14" s="97"/>
      <c r="H14" s="21"/>
      <c r="I14" s="22">
        <f>IF(J14='Priority Ratings'!$C$21,'Priority Ratings'!$B$21,IF(J14='Priority Ratings'!$C$22,'Priority Ratings'!$B$22,IF(J14='Priority Ratings'!$C$23,'Priority Ratings'!$B$23,IF(J14='Priority Ratings'!$C$24,'Priority Ratings'!$B$24,IF(J14='Priority Ratings'!$C$25,'Priority Ratings'!$B$25,IF(J14='Priority Ratings'!$C$26,'Priority Ratings'!$B$26,IF(J14='Priority Ratings'!$C$27,'Priority Ratings'!$B$27,"No Rating")))))))</f>
        <v>4</v>
      </c>
      <c r="J14" s="17" t="s">
        <v>103</v>
      </c>
      <c r="K14" s="147">
        <f t="shared" si="0"/>
        <v>3.5714285714285712E-2</v>
      </c>
      <c r="L14" s="120" t="s">
        <v>104</v>
      </c>
      <c r="M14" s="166">
        <v>0</v>
      </c>
      <c r="N14" s="147">
        <f t="shared" si="1"/>
        <v>0</v>
      </c>
      <c r="O14" s="26"/>
    </row>
    <row r="15" spans="1:15" ht="78" x14ac:dyDescent="0.3">
      <c r="A15" s="19" t="s">
        <v>112</v>
      </c>
      <c r="B15" s="19" t="s">
        <v>100</v>
      </c>
      <c r="C15" s="19" t="s">
        <v>26</v>
      </c>
      <c r="D15" s="19" t="s">
        <v>110</v>
      </c>
      <c r="E15" s="75" t="s">
        <v>113</v>
      </c>
      <c r="F15" s="97"/>
      <c r="G15" s="97"/>
      <c r="H15" s="21"/>
      <c r="I15" s="22">
        <f>IF(J15='Priority Ratings'!$C$21,'Priority Ratings'!$B$21,IF(J15='Priority Ratings'!$C$22,'Priority Ratings'!$B$22,IF(J15='Priority Ratings'!$C$23,'Priority Ratings'!$B$23,IF(J15='Priority Ratings'!$C$24,'Priority Ratings'!$B$24,IF(J15='Priority Ratings'!$C$25,'Priority Ratings'!$B$25,IF(J15='Priority Ratings'!$C$26,'Priority Ratings'!$B$26,IF(J15='Priority Ratings'!$C$27,'Priority Ratings'!$B$27,"No Rating")))))))</f>
        <v>4</v>
      </c>
      <c r="J15" s="17" t="s">
        <v>103</v>
      </c>
      <c r="K15" s="147">
        <f t="shared" si="0"/>
        <v>3.5714285714285712E-2</v>
      </c>
      <c r="L15" s="120" t="s">
        <v>104</v>
      </c>
      <c r="M15" s="166">
        <v>0</v>
      </c>
      <c r="N15" s="147">
        <f t="shared" si="1"/>
        <v>0</v>
      </c>
      <c r="O15" s="26"/>
    </row>
    <row r="16" spans="1:15" ht="78" x14ac:dyDescent="0.3">
      <c r="A16" s="19" t="s">
        <v>114</v>
      </c>
      <c r="B16" s="19" t="s">
        <v>100</v>
      </c>
      <c r="C16" s="19" t="s">
        <v>26</v>
      </c>
      <c r="D16" s="19" t="s">
        <v>110</v>
      </c>
      <c r="E16" s="75" t="s">
        <v>115</v>
      </c>
      <c r="F16" s="97"/>
      <c r="G16" s="97"/>
      <c r="H16" s="21"/>
      <c r="I16" s="22">
        <f>IF(J16='Priority Ratings'!$C$21,'Priority Ratings'!$B$21,IF(J16='Priority Ratings'!$C$22,'Priority Ratings'!$B$22,IF(J16='Priority Ratings'!$C$23,'Priority Ratings'!$B$23,IF(J16='Priority Ratings'!$C$24,'Priority Ratings'!$B$24,IF(J16='Priority Ratings'!$C$25,'Priority Ratings'!$B$25,IF(J16='Priority Ratings'!$C$26,'Priority Ratings'!$B$26,IF(J16='Priority Ratings'!$C$27,'Priority Ratings'!$B$27,"No Rating")))))))</f>
        <v>4</v>
      </c>
      <c r="J16" s="17" t="s">
        <v>103</v>
      </c>
      <c r="K16" s="147">
        <f t="shared" si="0"/>
        <v>3.5714285714285712E-2</v>
      </c>
      <c r="L16" s="120" t="s">
        <v>104</v>
      </c>
      <c r="M16" s="166">
        <v>0</v>
      </c>
      <c r="N16" s="147">
        <f t="shared" si="1"/>
        <v>0</v>
      </c>
      <c r="O16" s="26"/>
    </row>
    <row r="17" spans="1:15" ht="78" x14ac:dyDescent="0.3">
      <c r="A17" s="19" t="s">
        <v>116</v>
      </c>
      <c r="B17" s="19" t="s">
        <v>100</v>
      </c>
      <c r="C17" s="19" t="s">
        <v>26</v>
      </c>
      <c r="D17" s="19" t="s">
        <v>117</v>
      </c>
      <c r="E17" s="75" t="s">
        <v>118</v>
      </c>
      <c r="F17" s="97"/>
      <c r="G17" s="97"/>
      <c r="H17" s="21"/>
      <c r="I17" s="22">
        <f>IF(J17='Priority Ratings'!$C$21,'Priority Ratings'!$B$21,IF(J17='Priority Ratings'!$C$22,'Priority Ratings'!$B$22,IF(J17='Priority Ratings'!$C$23,'Priority Ratings'!$B$23,IF(J17='Priority Ratings'!$C$24,'Priority Ratings'!$B$24,IF(J17='Priority Ratings'!$C$25,'Priority Ratings'!$B$25,IF(J17='Priority Ratings'!$C$26,'Priority Ratings'!$B$26,IF(J17='Priority Ratings'!$C$27,'Priority Ratings'!$B$27,"No Rating")))))))</f>
        <v>4</v>
      </c>
      <c r="J17" s="17" t="s">
        <v>103</v>
      </c>
      <c r="K17" s="147">
        <f t="shared" si="0"/>
        <v>3.5714285714285712E-2</v>
      </c>
      <c r="L17" s="120" t="s">
        <v>104</v>
      </c>
      <c r="M17" s="166">
        <v>0</v>
      </c>
      <c r="N17" s="147">
        <f t="shared" si="1"/>
        <v>0</v>
      </c>
      <c r="O17" s="26"/>
    </row>
    <row r="18" spans="1:15" ht="78" x14ac:dyDescent="0.3">
      <c r="A18" s="19" t="s">
        <v>119</v>
      </c>
      <c r="B18" s="19" t="s">
        <v>100</v>
      </c>
      <c r="C18" s="19" t="s">
        <v>26</v>
      </c>
      <c r="D18" s="19" t="s">
        <v>110</v>
      </c>
      <c r="E18" s="75" t="s">
        <v>120</v>
      </c>
      <c r="F18" s="97"/>
      <c r="G18" s="97"/>
      <c r="H18" s="21"/>
      <c r="I18" s="22">
        <f>IF(J18='Priority Ratings'!$C$21,'Priority Ratings'!$B$21,IF(J18='Priority Ratings'!$C$22,'Priority Ratings'!$B$22,IF(J18='Priority Ratings'!$C$23,'Priority Ratings'!$B$23,IF(J18='Priority Ratings'!$C$24,'Priority Ratings'!$B$24,IF(J18='Priority Ratings'!$C$25,'Priority Ratings'!$B$25,IF(J18='Priority Ratings'!$C$26,'Priority Ratings'!$B$26,IF(J18='Priority Ratings'!$C$27,'Priority Ratings'!$B$27,"No Rating")))))))</f>
        <v>4</v>
      </c>
      <c r="J18" s="17" t="s">
        <v>103</v>
      </c>
      <c r="K18" s="147">
        <f t="shared" si="0"/>
        <v>3.5714285714285712E-2</v>
      </c>
      <c r="L18" s="120" t="s">
        <v>104</v>
      </c>
      <c r="M18" s="166">
        <v>0</v>
      </c>
      <c r="N18" s="147">
        <f t="shared" si="1"/>
        <v>0</v>
      </c>
      <c r="O18" s="26"/>
    </row>
    <row r="19" spans="1:15" ht="78" x14ac:dyDescent="0.3">
      <c r="A19" s="19" t="s">
        <v>121</v>
      </c>
      <c r="B19" s="19" t="s">
        <v>100</v>
      </c>
      <c r="C19" s="19" t="s">
        <v>26</v>
      </c>
      <c r="D19" s="19" t="s">
        <v>110</v>
      </c>
      <c r="E19" s="75" t="s">
        <v>122</v>
      </c>
      <c r="F19" s="97"/>
      <c r="G19" s="97"/>
      <c r="H19" s="21"/>
      <c r="I19" s="22">
        <f>IF(J19='Priority Ratings'!$C$21,'Priority Ratings'!$B$21,IF(J19='Priority Ratings'!$C$22,'Priority Ratings'!$B$22,IF(J19='Priority Ratings'!$C$23,'Priority Ratings'!$B$23,IF(J19='Priority Ratings'!$C$24,'Priority Ratings'!$B$24,IF(J19='Priority Ratings'!$C$25,'Priority Ratings'!$B$25,IF(J19='Priority Ratings'!$C$26,'Priority Ratings'!$B$26,IF(J19='Priority Ratings'!$C$27,'Priority Ratings'!$B$27,"No Rating")))))))</f>
        <v>4</v>
      </c>
      <c r="J19" s="17" t="s">
        <v>103</v>
      </c>
      <c r="K19" s="147">
        <f t="shared" si="0"/>
        <v>3.5714285714285712E-2</v>
      </c>
      <c r="L19" s="120" t="s">
        <v>104</v>
      </c>
      <c r="M19" s="166">
        <v>0</v>
      </c>
      <c r="N19" s="147">
        <f t="shared" si="1"/>
        <v>0</v>
      </c>
      <c r="O19" s="26"/>
    </row>
    <row r="20" spans="1:15" ht="78" x14ac:dyDescent="0.3">
      <c r="A20" s="19" t="s">
        <v>123</v>
      </c>
      <c r="B20" s="19" t="s">
        <v>100</v>
      </c>
      <c r="C20" s="19" t="s">
        <v>26</v>
      </c>
      <c r="D20" s="19" t="s">
        <v>110</v>
      </c>
      <c r="E20" s="75" t="s">
        <v>124</v>
      </c>
      <c r="F20" s="97"/>
      <c r="G20" s="97"/>
      <c r="H20" s="21"/>
      <c r="I20" s="22">
        <f>IF(J20='Priority Ratings'!$C$21,'Priority Ratings'!$B$21,IF(J20='Priority Ratings'!$C$22,'Priority Ratings'!$B$22,IF(J20='Priority Ratings'!$C$23,'Priority Ratings'!$B$23,IF(J20='Priority Ratings'!$C$24,'Priority Ratings'!$B$24,IF(J20='Priority Ratings'!$C$25,'Priority Ratings'!$B$25,IF(J20='Priority Ratings'!$C$26,'Priority Ratings'!$B$26,IF(J20='Priority Ratings'!$C$27,'Priority Ratings'!$B$27,"No Rating")))))))</f>
        <v>4</v>
      </c>
      <c r="J20" s="17" t="s">
        <v>103</v>
      </c>
      <c r="K20" s="147">
        <f t="shared" si="0"/>
        <v>3.5714285714285712E-2</v>
      </c>
      <c r="L20" s="120" t="s">
        <v>104</v>
      </c>
      <c r="M20" s="166">
        <v>0</v>
      </c>
      <c r="N20" s="147">
        <f t="shared" si="1"/>
        <v>0</v>
      </c>
      <c r="O20" s="26"/>
    </row>
    <row r="21" spans="1:15" ht="78" x14ac:dyDescent="0.3">
      <c r="A21" s="19" t="s">
        <v>125</v>
      </c>
      <c r="B21" s="19" t="s">
        <v>100</v>
      </c>
      <c r="C21" s="19" t="s">
        <v>26</v>
      </c>
      <c r="D21" s="19" t="s">
        <v>110</v>
      </c>
      <c r="E21" s="75" t="s">
        <v>126</v>
      </c>
      <c r="F21" s="97"/>
      <c r="G21" s="97"/>
      <c r="H21" s="21"/>
      <c r="I21" s="22">
        <f>IF(J21='Priority Ratings'!$C$21,'Priority Ratings'!$B$21,IF(J21='Priority Ratings'!$C$22,'Priority Ratings'!$B$22,IF(J21='Priority Ratings'!$C$23,'Priority Ratings'!$B$23,IF(J21='Priority Ratings'!$C$24,'Priority Ratings'!$B$24,IF(J21='Priority Ratings'!$C$25,'Priority Ratings'!$B$25,IF(J21='Priority Ratings'!$C$26,'Priority Ratings'!$B$26,IF(J21='Priority Ratings'!$C$27,'Priority Ratings'!$B$27,"No Rating")))))))</f>
        <v>4</v>
      </c>
      <c r="J21" s="17" t="s">
        <v>103</v>
      </c>
      <c r="K21" s="147">
        <f t="shared" si="0"/>
        <v>3.5714285714285712E-2</v>
      </c>
      <c r="L21" s="120" t="s">
        <v>104</v>
      </c>
      <c r="M21" s="166">
        <v>0</v>
      </c>
      <c r="N21" s="147">
        <f t="shared" si="1"/>
        <v>0</v>
      </c>
      <c r="O21" s="26"/>
    </row>
    <row r="22" spans="1:15" ht="78" x14ac:dyDescent="0.3">
      <c r="A22" s="19" t="s">
        <v>127</v>
      </c>
      <c r="B22" s="19" t="s">
        <v>100</v>
      </c>
      <c r="C22" s="19" t="s">
        <v>26</v>
      </c>
      <c r="D22" s="19" t="s">
        <v>128</v>
      </c>
      <c r="E22" s="75" t="s">
        <v>129</v>
      </c>
      <c r="F22" s="97"/>
      <c r="G22" s="97"/>
      <c r="H22" s="21"/>
      <c r="I22" s="22">
        <f>IF(J22='Priority Ratings'!$C$21,'Priority Ratings'!$B$21,IF(J22='Priority Ratings'!$C$22,'Priority Ratings'!$B$22,IF(J22='Priority Ratings'!$C$23,'Priority Ratings'!$B$23,IF(J22='Priority Ratings'!$C$24,'Priority Ratings'!$B$24,IF(J22='Priority Ratings'!$C$25,'Priority Ratings'!$B$25,IF(J22='Priority Ratings'!$C$26,'Priority Ratings'!$B$26,IF(J22='Priority Ratings'!$C$27,'Priority Ratings'!$B$27,"No Rating")))))))</f>
        <v>4</v>
      </c>
      <c r="J22" s="17" t="s">
        <v>103</v>
      </c>
      <c r="K22" s="147">
        <f t="shared" si="0"/>
        <v>3.5714285714285712E-2</v>
      </c>
      <c r="L22" s="120" t="s">
        <v>104</v>
      </c>
      <c r="M22" s="166">
        <v>0</v>
      </c>
      <c r="N22" s="147">
        <f t="shared" si="1"/>
        <v>0</v>
      </c>
      <c r="O22" s="26"/>
    </row>
    <row r="23" spans="1:15" ht="78" x14ac:dyDescent="0.3">
      <c r="A23" s="19" t="s">
        <v>130</v>
      </c>
      <c r="B23" s="19" t="s">
        <v>100</v>
      </c>
      <c r="C23" s="19" t="s">
        <v>26</v>
      </c>
      <c r="D23" s="19" t="s">
        <v>131</v>
      </c>
      <c r="E23" s="75" t="s">
        <v>132</v>
      </c>
      <c r="F23" s="97"/>
      <c r="G23" s="97"/>
      <c r="H23" s="21"/>
      <c r="I23" s="22">
        <f>IF(J23='Priority Ratings'!$C$21,'Priority Ratings'!$B$21,IF(J23='Priority Ratings'!$C$22,'Priority Ratings'!$B$22,IF(J23='Priority Ratings'!$C$23,'Priority Ratings'!$B$23,IF(J23='Priority Ratings'!$C$24,'Priority Ratings'!$B$24,IF(J23='Priority Ratings'!$C$25,'Priority Ratings'!$B$25,IF(J23='Priority Ratings'!$C$26,'Priority Ratings'!$B$26,IF(J23='Priority Ratings'!$C$27,'Priority Ratings'!$B$27,"No Rating")))))))</f>
        <v>4</v>
      </c>
      <c r="J23" s="17" t="s">
        <v>103</v>
      </c>
      <c r="K23" s="147">
        <f t="shared" si="0"/>
        <v>3.5714285714285712E-2</v>
      </c>
      <c r="L23" s="120" t="s">
        <v>104</v>
      </c>
      <c r="M23" s="166">
        <v>0</v>
      </c>
      <c r="N23" s="147">
        <f t="shared" si="1"/>
        <v>0</v>
      </c>
      <c r="O23" s="26"/>
    </row>
    <row r="24" spans="1:15" ht="78" x14ac:dyDescent="0.3">
      <c r="A24" s="19" t="s">
        <v>133</v>
      </c>
      <c r="B24" s="19" t="s">
        <v>100</v>
      </c>
      <c r="C24" s="19" t="s">
        <v>26</v>
      </c>
      <c r="D24" s="19" t="s">
        <v>131</v>
      </c>
      <c r="E24" s="75" t="s">
        <v>134</v>
      </c>
      <c r="F24" s="97"/>
      <c r="G24" s="97"/>
      <c r="H24" s="21"/>
      <c r="I24" s="22">
        <f>IF(J24='Priority Ratings'!$C$21,'Priority Ratings'!$B$21,IF(J24='Priority Ratings'!$C$22,'Priority Ratings'!$B$22,IF(J24='Priority Ratings'!$C$23,'Priority Ratings'!$B$23,IF(J24='Priority Ratings'!$C$24,'Priority Ratings'!$B$24,IF(J24='Priority Ratings'!$C$25,'Priority Ratings'!$B$25,IF(J24='Priority Ratings'!$C$26,'Priority Ratings'!$B$26,IF(J24='Priority Ratings'!$C$27,'Priority Ratings'!$B$27,"No Rating")))))))</f>
        <v>4</v>
      </c>
      <c r="J24" s="17" t="s">
        <v>103</v>
      </c>
      <c r="K24" s="147">
        <f t="shared" si="0"/>
        <v>3.5714285714285712E-2</v>
      </c>
      <c r="L24" s="120" t="s">
        <v>104</v>
      </c>
      <c r="M24" s="166">
        <v>0</v>
      </c>
      <c r="N24" s="147">
        <f t="shared" si="1"/>
        <v>0</v>
      </c>
      <c r="O24" s="26"/>
    </row>
    <row r="25" spans="1:15" ht="78" x14ac:dyDescent="0.3">
      <c r="A25" s="19" t="s">
        <v>135</v>
      </c>
      <c r="B25" s="19" t="s">
        <v>100</v>
      </c>
      <c r="C25" s="19" t="s">
        <v>26</v>
      </c>
      <c r="D25" s="19" t="s">
        <v>131</v>
      </c>
      <c r="E25" s="94" t="s">
        <v>136</v>
      </c>
      <c r="F25" s="97"/>
      <c r="G25" s="97"/>
      <c r="H25" s="21"/>
      <c r="I25" s="22">
        <f>IF(J25='Priority Ratings'!$C$21,'Priority Ratings'!$B$21,IF(J25='Priority Ratings'!$C$22,'Priority Ratings'!$B$22,IF(J25='Priority Ratings'!$C$23,'Priority Ratings'!$B$23,IF(J25='Priority Ratings'!$C$24,'Priority Ratings'!$B$24,IF(J25='Priority Ratings'!$C$25,'Priority Ratings'!$B$25,IF(J25='Priority Ratings'!$C$26,'Priority Ratings'!$B$26,IF(J25='Priority Ratings'!$C$27,'Priority Ratings'!$B$27,"No Rating")))))))</f>
        <v>4</v>
      </c>
      <c r="J25" s="17" t="s">
        <v>103</v>
      </c>
      <c r="K25" s="147">
        <f t="shared" si="0"/>
        <v>3.5714285714285712E-2</v>
      </c>
      <c r="L25" s="120" t="s">
        <v>104</v>
      </c>
      <c r="M25" s="166">
        <v>0</v>
      </c>
      <c r="N25" s="147">
        <f t="shared" si="1"/>
        <v>0</v>
      </c>
      <c r="O25" s="26"/>
    </row>
    <row r="26" spans="1:15" ht="78" x14ac:dyDescent="0.3">
      <c r="A26" s="19" t="s">
        <v>137</v>
      </c>
      <c r="B26" s="19" t="s">
        <v>100</v>
      </c>
      <c r="C26" s="19" t="s">
        <v>26</v>
      </c>
      <c r="D26" s="19" t="s">
        <v>131</v>
      </c>
      <c r="E26" s="75" t="s">
        <v>138</v>
      </c>
      <c r="F26" s="97"/>
      <c r="G26" s="97"/>
      <c r="H26" s="21"/>
      <c r="I26" s="22">
        <f>IF(J26='Priority Ratings'!$C$21,'Priority Ratings'!$B$21,IF(J26='Priority Ratings'!$C$22,'Priority Ratings'!$B$22,IF(J26='Priority Ratings'!$C$23,'Priority Ratings'!$B$23,IF(J26='Priority Ratings'!$C$24,'Priority Ratings'!$B$24,IF(J26='Priority Ratings'!$C$25,'Priority Ratings'!$B$25,IF(J26='Priority Ratings'!$C$26,'Priority Ratings'!$B$26,IF(J26='Priority Ratings'!$C$27,'Priority Ratings'!$B$27,"No Rating")))))))</f>
        <v>4</v>
      </c>
      <c r="J26" s="17" t="s">
        <v>103</v>
      </c>
      <c r="K26" s="147">
        <f t="shared" si="0"/>
        <v>3.5714285714285712E-2</v>
      </c>
      <c r="L26" s="120" t="s">
        <v>104</v>
      </c>
      <c r="M26" s="166">
        <v>0</v>
      </c>
      <c r="N26" s="147">
        <f t="shared" si="1"/>
        <v>0</v>
      </c>
      <c r="O26" s="26"/>
    </row>
    <row r="27" spans="1:15" ht="78" x14ac:dyDescent="0.3">
      <c r="A27" s="19" t="s">
        <v>139</v>
      </c>
      <c r="B27" s="19" t="s">
        <v>100</v>
      </c>
      <c r="C27" s="19" t="s">
        <v>26</v>
      </c>
      <c r="D27" s="19" t="s">
        <v>131</v>
      </c>
      <c r="E27" s="75" t="s">
        <v>140</v>
      </c>
      <c r="F27" s="97"/>
      <c r="G27" s="97"/>
      <c r="H27" s="21"/>
      <c r="I27" s="22">
        <f>IF(J27='Priority Ratings'!$C$21,'Priority Ratings'!$B$21,IF(J27='Priority Ratings'!$C$22,'Priority Ratings'!$B$22,IF(J27='Priority Ratings'!$C$23,'Priority Ratings'!$B$23,IF(J27='Priority Ratings'!$C$24,'Priority Ratings'!$B$24,IF(J27='Priority Ratings'!$C$25,'Priority Ratings'!$B$25,IF(J27='Priority Ratings'!$C$26,'Priority Ratings'!$B$26,IF(J27='Priority Ratings'!$C$27,'Priority Ratings'!$B$27,"No Rating")))))))</f>
        <v>4</v>
      </c>
      <c r="J27" s="17" t="s">
        <v>103</v>
      </c>
      <c r="K27" s="147">
        <f t="shared" si="0"/>
        <v>3.5714285714285712E-2</v>
      </c>
      <c r="L27" s="120" t="s">
        <v>104</v>
      </c>
      <c r="M27" s="166">
        <v>0</v>
      </c>
      <c r="N27" s="147">
        <f t="shared" si="1"/>
        <v>0</v>
      </c>
      <c r="O27" s="26"/>
    </row>
    <row r="28" spans="1:15" ht="78" x14ac:dyDescent="0.3">
      <c r="A28" s="19" t="s">
        <v>141</v>
      </c>
      <c r="B28" s="19" t="s">
        <v>100</v>
      </c>
      <c r="C28" s="19" t="s">
        <v>26</v>
      </c>
      <c r="D28" s="19" t="s">
        <v>131</v>
      </c>
      <c r="E28" s="19" t="s">
        <v>142</v>
      </c>
      <c r="F28" s="97"/>
      <c r="G28" s="97"/>
      <c r="H28" s="21"/>
      <c r="I28" s="22">
        <f>IF(J28='Priority Ratings'!$C$21,'Priority Ratings'!$B$21,IF(J28='Priority Ratings'!$C$22,'Priority Ratings'!$B$22,IF(J28='Priority Ratings'!$C$23,'Priority Ratings'!$B$23,IF(J28='Priority Ratings'!$C$24,'Priority Ratings'!$B$24,IF(J28='Priority Ratings'!$C$25,'Priority Ratings'!$B$25,IF(J28='Priority Ratings'!$C$26,'Priority Ratings'!$B$26,IF(J28='Priority Ratings'!$C$27,'Priority Ratings'!$B$27,"No Rating")))))))</f>
        <v>4</v>
      </c>
      <c r="J28" s="17" t="s">
        <v>103</v>
      </c>
      <c r="K28" s="147">
        <f t="shared" si="0"/>
        <v>3.5714285714285712E-2</v>
      </c>
      <c r="L28" s="120" t="s">
        <v>104</v>
      </c>
      <c r="M28" s="166">
        <v>0</v>
      </c>
      <c r="N28" s="147">
        <f t="shared" si="1"/>
        <v>0</v>
      </c>
      <c r="O28" s="26"/>
    </row>
    <row r="29" spans="1:15" ht="78" x14ac:dyDescent="0.3">
      <c r="A29" s="19" t="s">
        <v>143</v>
      </c>
      <c r="B29" s="19" t="s">
        <v>100</v>
      </c>
      <c r="C29" s="19" t="s">
        <v>26</v>
      </c>
      <c r="D29" s="19" t="s">
        <v>131</v>
      </c>
      <c r="E29" s="19" t="s">
        <v>144</v>
      </c>
      <c r="F29" s="97"/>
      <c r="G29" s="97"/>
      <c r="H29" s="21"/>
      <c r="I29" s="22">
        <f>IF(J29='Priority Ratings'!$C$21,'Priority Ratings'!$B$21,IF(J29='Priority Ratings'!$C$22,'Priority Ratings'!$B$22,IF(J29='Priority Ratings'!$C$23,'Priority Ratings'!$B$23,IF(J29='Priority Ratings'!$C$24,'Priority Ratings'!$B$24,IF(J29='Priority Ratings'!$C$25,'Priority Ratings'!$B$25,IF(J29='Priority Ratings'!$C$26,'Priority Ratings'!$B$26,IF(J29='Priority Ratings'!$C$27,'Priority Ratings'!$B$27,"No Rating")))))))</f>
        <v>4</v>
      </c>
      <c r="J29" s="17" t="s">
        <v>103</v>
      </c>
      <c r="K29" s="147">
        <f t="shared" si="0"/>
        <v>3.5714285714285712E-2</v>
      </c>
      <c r="L29" s="120" t="s">
        <v>104</v>
      </c>
      <c r="M29" s="166">
        <v>0</v>
      </c>
      <c r="N29" s="147">
        <f t="shared" si="1"/>
        <v>0</v>
      </c>
      <c r="O29" s="26"/>
    </row>
    <row r="30" spans="1:15" ht="78" x14ac:dyDescent="0.3">
      <c r="A30" s="19" t="s">
        <v>145</v>
      </c>
      <c r="B30" s="19" t="s">
        <v>100</v>
      </c>
      <c r="C30" s="19" t="s">
        <v>26</v>
      </c>
      <c r="D30" s="19" t="s">
        <v>146</v>
      </c>
      <c r="E30" s="75" t="s">
        <v>147</v>
      </c>
      <c r="F30" s="97"/>
      <c r="G30" s="97"/>
      <c r="H30" s="21"/>
      <c r="I30" s="22">
        <f>IF(J30='Priority Ratings'!$C$21,'Priority Ratings'!$B$21,IF(J30='Priority Ratings'!$C$22,'Priority Ratings'!$B$22,IF(J30='Priority Ratings'!$C$23,'Priority Ratings'!$B$23,IF(J30='Priority Ratings'!$C$24,'Priority Ratings'!$B$24,IF(J30='Priority Ratings'!$C$25,'Priority Ratings'!$B$25,IF(J30='Priority Ratings'!$C$26,'Priority Ratings'!$B$26,IF(J30='Priority Ratings'!$C$27,'Priority Ratings'!$B$27,"No Rating")))))))</f>
        <v>4</v>
      </c>
      <c r="J30" s="17" t="s">
        <v>103</v>
      </c>
      <c r="K30" s="147">
        <f t="shared" si="0"/>
        <v>3.5714285714285712E-2</v>
      </c>
      <c r="L30" s="120" t="s">
        <v>104</v>
      </c>
      <c r="M30" s="166">
        <v>0</v>
      </c>
      <c r="N30" s="147">
        <f t="shared" si="1"/>
        <v>0</v>
      </c>
      <c r="O30" s="26"/>
    </row>
    <row r="31" spans="1:15" ht="78" x14ac:dyDescent="0.3">
      <c r="A31" s="19" t="s">
        <v>148</v>
      </c>
      <c r="B31" s="19" t="s">
        <v>100</v>
      </c>
      <c r="C31" s="19" t="s">
        <v>26</v>
      </c>
      <c r="D31" s="19" t="s">
        <v>146</v>
      </c>
      <c r="E31" s="75" t="s">
        <v>149</v>
      </c>
      <c r="F31" s="97"/>
      <c r="G31" s="97"/>
      <c r="H31" s="21"/>
      <c r="I31" s="22">
        <f>IF(J31='Priority Ratings'!$C$21,'Priority Ratings'!$B$21,IF(J31='Priority Ratings'!$C$22,'Priority Ratings'!$B$22,IF(J31='Priority Ratings'!$C$23,'Priority Ratings'!$B$23,IF(J31='Priority Ratings'!$C$24,'Priority Ratings'!$B$24,IF(J31='Priority Ratings'!$C$25,'Priority Ratings'!$B$25,IF(J31='Priority Ratings'!$C$26,'Priority Ratings'!$B$26,IF(J31='Priority Ratings'!$C$27,'Priority Ratings'!$B$27,"No Rating")))))))</f>
        <v>4</v>
      </c>
      <c r="J31" s="17" t="s">
        <v>103</v>
      </c>
      <c r="K31" s="147">
        <f t="shared" si="0"/>
        <v>3.5714285714285712E-2</v>
      </c>
      <c r="L31" s="120" t="s">
        <v>104</v>
      </c>
      <c r="M31" s="166">
        <v>0</v>
      </c>
      <c r="N31" s="147">
        <f t="shared" si="1"/>
        <v>0</v>
      </c>
      <c r="O31" s="26"/>
    </row>
    <row r="32" spans="1:15" ht="78" x14ac:dyDescent="0.3">
      <c r="A32" s="19" t="s">
        <v>150</v>
      </c>
      <c r="B32" s="19" t="s">
        <v>100</v>
      </c>
      <c r="C32" s="19" t="s">
        <v>26</v>
      </c>
      <c r="D32" s="19" t="s">
        <v>151</v>
      </c>
      <c r="E32" s="75" t="s">
        <v>152</v>
      </c>
      <c r="F32" s="97"/>
      <c r="G32" s="97"/>
      <c r="H32" s="21"/>
      <c r="I32" s="22">
        <f>IF(J32='Priority Ratings'!$C$21,'Priority Ratings'!$B$21,IF(J32='Priority Ratings'!$C$22,'Priority Ratings'!$B$22,IF(J32='Priority Ratings'!$C$23,'Priority Ratings'!$B$23,IF(J32='Priority Ratings'!$C$24,'Priority Ratings'!$B$24,IF(J32='Priority Ratings'!$C$25,'Priority Ratings'!$B$25,IF(J32='Priority Ratings'!$C$26,'Priority Ratings'!$B$26,IF(J32='Priority Ratings'!$C$27,'Priority Ratings'!$B$27,"No Rating")))))))</f>
        <v>4</v>
      </c>
      <c r="J32" s="17" t="s">
        <v>103</v>
      </c>
      <c r="K32" s="147">
        <f t="shared" si="0"/>
        <v>3.5714285714285712E-2</v>
      </c>
      <c r="L32" s="120" t="s">
        <v>104</v>
      </c>
      <c r="M32" s="166">
        <v>0</v>
      </c>
      <c r="N32" s="147">
        <f t="shared" si="1"/>
        <v>0</v>
      </c>
      <c r="O32" s="26"/>
    </row>
    <row r="33" spans="1:15" ht="78" x14ac:dyDescent="0.3">
      <c r="A33" s="19" t="s">
        <v>153</v>
      </c>
      <c r="B33" s="19" t="s">
        <v>100</v>
      </c>
      <c r="C33" s="19" t="s">
        <v>26</v>
      </c>
      <c r="D33" s="19" t="s">
        <v>154</v>
      </c>
      <c r="E33" s="75" t="s">
        <v>155</v>
      </c>
      <c r="F33" s="97"/>
      <c r="G33" s="97"/>
      <c r="H33" s="21"/>
      <c r="I33" s="22">
        <f>IF(J33='Priority Ratings'!$C$21,'Priority Ratings'!$B$21,IF(J33='Priority Ratings'!$C$22,'Priority Ratings'!$B$22,IF(J33='Priority Ratings'!$C$23,'Priority Ratings'!$B$23,IF(J33='Priority Ratings'!$C$24,'Priority Ratings'!$B$24,IF(J33='Priority Ratings'!$C$25,'Priority Ratings'!$B$25,IF(J33='Priority Ratings'!$C$26,'Priority Ratings'!$B$26,IF(J33='Priority Ratings'!$C$27,'Priority Ratings'!$B$27,"No Rating")))))))</f>
        <v>4</v>
      </c>
      <c r="J33" s="17" t="s">
        <v>103</v>
      </c>
      <c r="K33" s="147">
        <f t="shared" si="0"/>
        <v>3.5714285714285712E-2</v>
      </c>
      <c r="L33" s="120" t="s">
        <v>104</v>
      </c>
      <c r="M33" s="166">
        <v>0</v>
      </c>
      <c r="N33" s="147">
        <f t="shared" si="1"/>
        <v>0</v>
      </c>
      <c r="O33" s="26"/>
    </row>
    <row r="34" spans="1:15" ht="78" x14ac:dyDescent="0.3">
      <c r="A34" s="19" t="s">
        <v>156</v>
      </c>
      <c r="B34" s="19" t="s">
        <v>100</v>
      </c>
      <c r="C34" s="19" t="s">
        <v>26</v>
      </c>
      <c r="D34" s="19" t="s">
        <v>151</v>
      </c>
      <c r="E34" s="66" t="s">
        <v>157</v>
      </c>
      <c r="F34" s="97"/>
      <c r="G34" s="97"/>
      <c r="H34" s="21"/>
      <c r="I34" s="22">
        <f>IF(J34='Priority Ratings'!$C$21,'Priority Ratings'!$B$21,IF(J34='Priority Ratings'!$C$22,'Priority Ratings'!$B$22,IF(J34='Priority Ratings'!$C$23,'Priority Ratings'!$B$23,IF(J34='Priority Ratings'!$C$24,'Priority Ratings'!$B$24,IF(J34='Priority Ratings'!$C$25,'Priority Ratings'!$B$25,IF(J34='Priority Ratings'!$C$26,'Priority Ratings'!$B$26,IF(J34='Priority Ratings'!$C$27,'Priority Ratings'!$B$27,"No Rating")))))))</f>
        <v>4</v>
      </c>
      <c r="J34" s="17" t="s">
        <v>103</v>
      </c>
      <c r="K34" s="147">
        <f t="shared" si="0"/>
        <v>3.5714285714285712E-2</v>
      </c>
      <c r="L34" s="120" t="s">
        <v>104</v>
      </c>
      <c r="M34" s="166">
        <v>0</v>
      </c>
      <c r="N34" s="147">
        <f t="shared" si="1"/>
        <v>0</v>
      </c>
      <c r="O34" s="26"/>
    </row>
    <row r="35" spans="1:15" ht="78" x14ac:dyDescent="0.3">
      <c r="A35" s="19" t="s">
        <v>158</v>
      </c>
      <c r="B35" s="19" t="s">
        <v>100</v>
      </c>
      <c r="C35" s="19" t="s">
        <v>26</v>
      </c>
      <c r="D35" s="19" t="s">
        <v>159</v>
      </c>
      <c r="E35" s="75" t="s">
        <v>160</v>
      </c>
      <c r="F35" s="97"/>
      <c r="G35" s="97"/>
      <c r="H35" s="21"/>
      <c r="I35" s="22">
        <f>IF(J35='Priority Ratings'!$C$21,'Priority Ratings'!$B$21,IF(J35='Priority Ratings'!$C$22,'Priority Ratings'!$B$22,IF(J35='Priority Ratings'!$C$23,'Priority Ratings'!$B$23,IF(J35='Priority Ratings'!$C$24,'Priority Ratings'!$B$24,IF(J35='Priority Ratings'!$C$25,'Priority Ratings'!$B$25,IF(J35='Priority Ratings'!$C$26,'Priority Ratings'!$B$26,IF(J35='Priority Ratings'!$C$27,'Priority Ratings'!$B$27,"No Rating")))))))</f>
        <v>4</v>
      </c>
      <c r="J35" s="17" t="s">
        <v>103</v>
      </c>
      <c r="K35" s="147">
        <f t="shared" si="0"/>
        <v>3.5714285714285712E-2</v>
      </c>
      <c r="L35" s="120" t="s">
        <v>104</v>
      </c>
      <c r="M35" s="166">
        <v>0</v>
      </c>
      <c r="N35" s="147">
        <f t="shared" si="1"/>
        <v>0</v>
      </c>
      <c r="O35" s="26"/>
    </row>
    <row r="36" spans="1:15" ht="78" x14ac:dyDescent="0.3">
      <c r="A36" s="19" t="s">
        <v>161</v>
      </c>
      <c r="B36" s="19" t="s">
        <v>100</v>
      </c>
      <c r="C36" s="19" t="s">
        <v>26</v>
      </c>
      <c r="D36" s="19" t="s">
        <v>162</v>
      </c>
      <c r="E36" s="75" t="s">
        <v>163</v>
      </c>
      <c r="F36" s="97"/>
      <c r="G36" s="97"/>
      <c r="H36" s="21"/>
      <c r="I36" s="22">
        <f>IF(J36='Priority Ratings'!$C$21,'Priority Ratings'!$B$21,IF(J36='Priority Ratings'!$C$22,'Priority Ratings'!$B$22,IF(J36='Priority Ratings'!$C$23,'Priority Ratings'!$B$23,IF(J36='Priority Ratings'!$C$24,'Priority Ratings'!$B$24,IF(J36='Priority Ratings'!$C$25,'Priority Ratings'!$B$25,IF(J36='Priority Ratings'!$C$26,'Priority Ratings'!$B$26,IF(J36='Priority Ratings'!$C$27,'Priority Ratings'!$B$27,"No Rating")))))))</f>
        <v>4</v>
      </c>
      <c r="J36" s="17" t="s">
        <v>103</v>
      </c>
      <c r="K36" s="147">
        <f t="shared" si="0"/>
        <v>3.5714285714285712E-2</v>
      </c>
      <c r="L36" s="120" t="s">
        <v>104</v>
      </c>
      <c r="M36" s="166">
        <v>0</v>
      </c>
      <c r="N36" s="147">
        <f t="shared" si="1"/>
        <v>0</v>
      </c>
      <c r="O36" s="26"/>
    </row>
    <row r="37" spans="1:15" ht="78" x14ac:dyDescent="0.3">
      <c r="A37" s="19" t="s">
        <v>164</v>
      </c>
      <c r="B37" s="19" t="s">
        <v>100</v>
      </c>
      <c r="C37" s="19" t="s">
        <v>26</v>
      </c>
      <c r="D37" s="19" t="s">
        <v>165</v>
      </c>
      <c r="E37" s="75" t="s">
        <v>166</v>
      </c>
      <c r="F37" s="97"/>
      <c r="G37" s="97"/>
      <c r="H37" s="21"/>
      <c r="I37" s="22">
        <f>IF(J37='Priority Ratings'!$C$21,'Priority Ratings'!$B$21,IF(J37='Priority Ratings'!$C$22,'Priority Ratings'!$B$22,IF(J37='Priority Ratings'!$C$23,'Priority Ratings'!$B$23,IF(J37='Priority Ratings'!$C$24,'Priority Ratings'!$B$24,IF(J37='Priority Ratings'!$C$25,'Priority Ratings'!$B$25,IF(J37='Priority Ratings'!$C$26,'Priority Ratings'!$B$26,IF(J37='Priority Ratings'!$C$27,'Priority Ratings'!$B$27,"No Rating")))))))</f>
        <v>4</v>
      </c>
      <c r="J37" s="17" t="s">
        <v>103</v>
      </c>
      <c r="K37" s="147">
        <f t="shared" si="0"/>
        <v>3.5714285714285712E-2</v>
      </c>
      <c r="L37" s="120" t="s">
        <v>104</v>
      </c>
      <c r="M37" s="166">
        <v>0</v>
      </c>
      <c r="N37" s="147">
        <f t="shared" si="1"/>
        <v>0</v>
      </c>
      <c r="O37" s="26"/>
    </row>
    <row r="38" spans="1:15" ht="83" customHeight="1" x14ac:dyDescent="0.3">
      <c r="A38" s="19" t="s">
        <v>167</v>
      </c>
      <c r="B38" s="19" t="s">
        <v>100</v>
      </c>
      <c r="C38" s="19" t="s">
        <v>26</v>
      </c>
      <c r="D38" s="19" t="s">
        <v>165</v>
      </c>
      <c r="E38" s="75" t="s">
        <v>168</v>
      </c>
      <c r="F38" s="97"/>
      <c r="G38" s="97"/>
      <c r="H38" s="21"/>
      <c r="I38" s="22">
        <f>IF(J38='Priority Ratings'!$C$21,'Priority Ratings'!$B$21,IF(J38='Priority Ratings'!$C$22,'Priority Ratings'!$B$22,IF(J38='Priority Ratings'!$C$23,'Priority Ratings'!$B$23,IF(J38='Priority Ratings'!$C$24,'Priority Ratings'!$B$24,IF(J38='Priority Ratings'!$C$25,'Priority Ratings'!$B$25,IF(J38='Priority Ratings'!$C$26,'Priority Ratings'!$B$26,IF(J38='Priority Ratings'!$C$27,'Priority Ratings'!$B$27,"No Rating")))))))</f>
        <v>4</v>
      </c>
      <c r="J38" s="17" t="s">
        <v>103</v>
      </c>
      <c r="K38" s="147">
        <f t="shared" si="0"/>
        <v>3.5714285714285712E-2</v>
      </c>
      <c r="L38" s="120" t="s">
        <v>104</v>
      </c>
      <c r="M38" s="166">
        <v>0</v>
      </c>
      <c r="N38" s="147">
        <f t="shared" si="1"/>
        <v>0</v>
      </c>
      <c r="O38" s="26"/>
    </row>
    <row r="39" spans="1:15" x14ac:dyDescent="0.3">
      <c r="I39" s="29">
        <f>SUM(I11:I38)</f>
        <v>112</v>
      </c>
      <c r="J39" s="29"/>
      <c r="K39" s="63">
        <f>SUM(K11:K38)</f>
        <v>0.99999999999999967</v>
      </c>
      <c r="M39" s="167" t="s">
        <v>169</v>
      </c>
      <c r="N39" s="64">
        <f>SUM(N11:N38)</f>
        <v>0</v>
      </c>
    </row>
    <row r="41" spans="1:15" x14ac:dyDescent="0.3">
      <c r="A41" s="9"/>
      <c r="B41" s="66"/>
      <c r="C41" s="66"/>
      <c r="D41" s="9"/>
      <c r="E41" s="70"/>
      <c r="F41" s="67"/>
      <c r="G41" s="67"/>
      <c r="H41" s="67"/>
      <c r="I41" s="68"/>
      <c r="K41" s="69"/>
      <c r="L41" s="72"/>
      <c r="M41" s="74"/>
      <c r="N41" s="74"/>
    </row>
    <row r="43" spans="1:15" s="11" customFormat="1" x14ac:dyDescent="0.3">
      <c r="A43" s="10"/>
      <c r="B43" s="10"/>
      <c r="C43" s="10"/>
      <c r="D43" s="10"/>
      <c r="E43" s="10" t="s">
        <v>170</v>
      </c>
      <c r="I43" s="16"/>
      <c r="J43" s="18"/>
      <c r="K43" s="10"/>
      <c r="L43" s="10"/>
      <c r="M43" s="84"/>
      <c r="N43" s="10"/>
      <c r="O43" s="10"/>
    </row>
  </sheetData>
  <dataConsolidate/>
  <mergeCells count="14">
    <mergeCell ref="F1:K1"/>
    <mergeCell ref="F2:K2"/>
    <mergeCell ref="F3:K3"/>
    <mergeCell ref="F4:K4"/>
    <mergeCell ref="F5:K5"/>
    <mergeCell ref="F6:K6"/>
    <mergeCell ref="F7:K7"/>
    <mergeCell ref="I9:K9"/>
    <mergeCell ref="L9:N9"/>
    <mergeCell ref="C2:D2"/>
    <mergeCell ref="C3:D3"/>
    <mergeCell ref="C4:D4"/>
    <mergeCell ref="C5:D5"/>
    <mergeCell ref="C6:D6"/>
  </mergeCells>
  <phoneticPr fontId="35" type="noConversion"/>
  <dataValidations count="1">
    <dataValidation type="list" allowBlank="1" showInputMessage="1" showErrorMessage="1" sqref="C41" xr:uid="{00000000-0002-0000-0100-000000000000}">
      <formula1>Solution</formula1>
    </dataValidation>
  </dataValidations>
  <pageMargins left="0.75" right="0.75" top="1" bottom="1" header="0.5" footer="0.5"/>
  <pageSetup paperSize="9" orientation="portrait" r:id="rId1"/>
  <headerFooter alignWithMargins="0"/>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1000000}">
          <x14:formula1>
            <xm:f>'Priority Ratings'!$H$21:$H$23</xm:f>
          </x14:formula1>
          <xm:sqref>M41</xm:sqref>
        </x14:dataValidation>
        <x14:dataValidation type="list" allowBlank="1" showInputMessage="1" showErrorMessage="1" xr:uid="{00000000-0002-0000-0100-000002000000}">
          <x14:formula1>
            <xm:f>'Priority Ratings'!$C$21:$C$27</xm:f>
          </x14:formula1>
          <xm:sqref>J41 J11:J38</xm:sqref>
        </x14:dataValidation>
        <x14:dataValidation type="list" allowBlank="1" showInputMessage="1" showErrorMessage="1" xr:uid="{00000000-0002-0000-0100-000003000000}">
          <x14:formula1>
            <xm:f>Sheet1!$B$4:$B$8</xm:f>
          </x14:formula1>
          <xm:sqref>F41:G41</xm:sqref>
        </x14:dataValidation>
        <x14:dataValidation type="list" allowBlank="1" showInputMessage="1" showErrorMessage="1" xr:uid="{B3F68812-815E-4997-8609-4F662B417347}">
          <x14:formula1>
            <xm:f>'Priority Ratings'!$H$21:$H$26</xm:f>
          </x14:formula1>
          <xm:sqref>M11:M38</xm:sqref>
        </x14:dataValidation>
        <x14:dataValidation type="list" allowBlank="1" showInputMessage="1" showErrorMessage="1" xr:uid="{3A7E6513-4F4E-491C-AA5D-00E9D7B695EC}">
          <x14:formula1>
            <xm:f>Sheet1!$B$4:$B$9</xm:f>
          </x14:formula1>
          <xm:sqref>F11:F38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06"/>
  <sheetViews>
    <sheetView showGridLines="0" zoomScale="60" zoomScaleNormal="60" workbookViewId="0">
      <pane ySplit="10" topLeftCell="A11" activePane="bottomLeft" state="frozen"/>
      <selection pane="bottomLeft" activeCell="O201" sqref="O201"/>
    </sheetView>
  </sheetViews>
  <sheetFormatPr defaultColWidth="9.1796875" defaultRowHeight="13" x14ac:dyDescent="0.3"/>
  <cols>
    <col min="1" max="1" width="7.54296875" style="10" bestFit="1" customWidth="1"/>
    <col min="2" max="2" width="15.54296875" style="10" customWidth="1"/>
    <col min="3" max="3" width="12.81640625" style="10" customWidth="1"/>
    <col min="4" max="4" width="24.453125" style="10" customWidth="1"/>
    <col min="5" max="5" width="36.81640625" style="10" customWidth="1"/>
    <col min="6" max="8" width="21.81640625" style="11" customWidth="1"/>
    <col min="9" max="9" width="6.7265625" style="16" bestFit="1" customWidth="1"/>
    <col min="10" max="10" width="10.26953125" style="18" bestFit="1" customWidth="1"/>
    <col min="11" max="11" width="8.453125" style="84" bestFit="1" customWidth="1"/>
    <col min="12" max="12" width="27.54296875" style="10" bestFit="1" customWidth="1"/>
    <col min="13" max="13" width="16.26953125" style="84" customWidth="1"/>
    <col min="14" max="14" width="8.453125" style="10" bestFit="1" customWidth="1"/>
    <col min="15" max="15" width="33.7265625" style="10" customWidth="1"/>
    <col min="16" max="16384" width="9.1796875" style="10"/>
  </cols>
  <sheetData>
    <row r="1" spans="1:15" ht="13.5" thickTop="1" x14ac:dyDescent="0.3">
      <c r="A1" s="99"/>
      <c r="B1" s="100"/>
      <c r="C1" s="100"/>
      <c r="D1" s="101"/>
      <c r="F1" s="233" t="s">
        <v>74</v>
      </c>
      <c r="G1" s="234"/>
      <c r="H1" s="234"/>
      <c r="I1" s="235"/>
      <c r="J1" s="235"/>
      <c r="K1" s="235"/>
      <c r="L1" s="236"/>
    </row>
    <row r="2" spans="1:15" ht="16.5" x14ac:dyDescent="0.3">
      <c r="A2" s="118"/>
      <c r="B2" s="103" t="s">
        <v>75</v>
      </c>
      <c r="C2" s="228" t="s">
        <v>55</v>
      </c>
      <c r="D2" s="229"/>
      <c r="F2" s="237" t="s">
        <v>77</v>
      </c>
      <c r="G2" s="221"/>
      <c r="H2" s="221"/>
      <c r="I2" s="221"/>
      <c r="J2" s="221"/>
      <c r="K2" s="221"/>
      <c r="L2" s="222"/>
    </row>
    <row r="3" spans="1:15" ht="14" x14ac:dyDescent="0.3">
      <c r="A3" s="119"/>
      <c r="B3" s="104" t="s">
        <v>25</v>
      </c>
      <c r="C3" s="230" t="str">
        <f>Summary!B2</f>
        <v>E-Recruitment</v>
      </c>
      <c r="D3" s="231" t="str">
        <f>'[3]Evaluation Summary'!C3</f>
        <v>Network Information System (NIS)</v>
      </c>
      <c r="F3" s="237" t="s">
        <v>78</v>
      </c>
      <c r="G3" s="221"/>
      <c r="H3" s="221"/>
      <c r="I3" s="221"/>
      <c r="J3" s="221"/>
      <c r="K3" s="221"/>
      <c r="L3" s="222"/>
    </row>
    <row r="4" spans="1:15" ht="14" x14ac:dyDescent="0.3">
      <c r="A4" s="102"/>
      <c r="B4" s="105" t="str">
        <f>'[3]Evaluation Summary'!B4</f>
        <v>CORP xxxx Tender:</v>
      </c>
      <c r="C4" s="230" t="str">
        <f>Summary!B3</f>
        <v>Eskom Project Manager to Capture</v>
      </c>
      <c r="D4" s="232"/>
      <c r="F4" s="237" t="s">
        <v>79</v>
      </c>
      <c r="G4" s="221"/>
      <c r="H4" s="221"/>
      <c r="I4" s="221"/>
      <c r="J4" s="221"/>
      <c r="K4" s="221"/>
      <c r="L4" s="222"/>
    </row>
    <row r="5" spans="1:15" ht="14" x14ac:dyDescent="0.3">
      <c r="A5" s="102"/>
      <c r="B5" s="105" t="s">
        <v>29</v>
      </c>
      <c r="C5" s="230" t="str">
        <f>Summary!B4</f>
        <v>Tenderer to Capture</v>
      </c>
      <c r="D5" s="232"/>
      <c r="F5" s="237" t="s">
        <v>80</v>
      </c>
      <c r="G5" s="221"/>
      <c r="H5" s="221"/>
      <c r="I5" s="221"/>
      <c r="J5" s="221"/>
      <c r="K5" s="221"/>
      <c r="L5" s="222"/>
    </row>
    <row r="6" spans="1:15" ht="14" x14ac:dyDescent="0.3">
      <c r="A6" s="106"/>
      <c r="B6" s="105" t="s">
        <v>31</v>
      </c>
      <c r="C6" s="230" t="str">
        <f>Summary!B5</f>
        <v>Eskom Evaluator to Capture</v>
      </c>
      <c r="D6" s="232"/>
      <c r="F6" s="219" t="s">
        <v>81</v>
      </c>
      <c r="G6" s="220"/>
      <c r="H6" s="220"/>
      <c r="I6" s="221"/>
      <c r="J6" s="221"/>
      <c r="K6" s="221"/>
      <c r="L6" s="222"/>
    </row>
    <row r="7" spans="1:15" ht="14.5" thickBot="1" x14ac:dyDescent="0.35">
      <c r="A7" s="107"/>
      <c r="B7" s="108"/>
      <c r="C7" s="108"/>
      <c r="D7" s="109"/>
      <c r="F7" s="223" t="s">
        <v>82</v>
      </c>
      <c r="G7" s="224"/>
      <c r="H7" s="224"/>
      <c r="I7" s="225"/>
      <c r="J7" s="225"/>
      <c r="K7" s="225"/>
      <c r="L7" s="226"/>
    </row>
    <row r="8" spans="1:15" s="9" customFormat="1" ht="19.5" customHeight="1" thickTop="1" x14ac:dyDescent="0.35">
      <c r="A8" s="238"/>
      <c r="B8" s="238"/>
      <c r="C8" s="238"/>
      <c r="D8" s="238"/>
      <c r="E8" s="238"/>
      <c r="F8" s="238"/>
      <c r="G8" s="238"/>
      <c r="H8" s="238"/>
      <c r="I8" s="238"/>
      <c r="J8" s="238"/>
      <c r="K8" s="238"/>
      <c r="L8" s="238"/>
      <c r="M8" s="238"/>
      <c r="N8" s="238"/>
      <c r="O8" s="238"/>
    </row>
    <row r="9" spans="1:15" s="9" customFormat="1" x14ac:dyDescent="0.25">
      <c r="A9" s="23"/>
      <c r="B9" s="23"/>
      <c r="C9" s="23"/>
      <c r="D9" s="23"/>
      <c r="E9" s="23"/>
      <c r="F9" s="23"/>
      <c r="G9" s="23"/>
      <c r="H9" s="23"/>
      <c r="I9" s="227" t="s">
        <v>83</v>
      </c>
      <c r="J9" s="227"/>
      <c r="K9" s="227"/>
      <c r="L9" s="227"/>
      <c r="M9" s="227"/>
      <c r="N9" s="227"/>
    </row>
    <row r="10" spans="1:15" ht="62" x14ac:dyDescent="0.3">
      <c r="A10" s="12" t="s">
        <v>84</v>
      </c>
      <c r="B10" s="12" t="s">
        <v>85</v>
      </c>
      <c r="C10" s="12" t="s">
        <v>86</v>
      </c>
      <c r="D10" s="12" t="s">
        <v>87</v>
      </c>
      <c r="E10" s="12" t="s">
        <v>88</v>
      </c>
      <c r="F10" s="122" t="s">
        <v>89</v>
      </c>
      <c r="G10" s="122" t="s">
        <v>90</v>
      </c>
      <c r="H10" s="122" t="s">
        <v>91</v>
      </c>
      <c r="I10" s="27" t="s">
        <v>92</v>
      </c>
      <c r="J10" s="27" t="s">
        <v>93</v>
      </c>
      <c r="K10" s="83" t="s">
        <v>94</v>
      </c>
      <c r="L10" s="15" t="s">
        <v>95</v>
      </c>
      <c r="M10" s="165" t="s">
        <v>96</v>
      </c>
      <c r="N10" s="14" t="s">
        <v>97</v>
      </c>
      <c r="O10" s="122" t="s">
        <v>98</v>
      </c>
    </row>
    <row r="11" spans="1:15" ht="84" customHeight="1" x14ac:dyDescent="0.3">
      <c r="A11" s="19" t="s">
        <v>171</v>
      </c>
      <c r="B11" s="19" t="s">
        <v>100</v>
      </c>
      <c r="C11" s="19" t="s">
        <v>26</v>
      </c>
      <c r="D11" s="19" t="s">
        <v>101</v>
      </c>
      <c r="E11" s="20" t="s">
        <v>172</v>
      </c>
      <c r="F11" s="97"/>
      <c r="G11" s="97"/>
      <c r="H11" s="97"/>
      <c r="I11" s="22">
        <f>IF(J11='Priority Ratings'!$C$21,'Priority Ratings'!$B$21,IF(J11='Priority Ratings'!$C$22,'Priority Ratings'!$B$22,IF(J11='Priority Ratings'!$C$23,'Priority Ratings'!$B$23,IF(J11='Priority Ratings'!$C$24,'Priority Ratings'!$B$24,IF(J11='Priority Ratings'!$C$25,'Priority Ratings'!$B$25,IF(J11='Priority Ratings'!$C$26,'Priority Ratings'!$B$26,IF(J11='Priority Ratings'!$C$27,'Priority Ratings'!$B$27,"No Rating")))))))</f>
        <v>5</v>
      </c>
      <c r="J11" s="17" t="s">
        <v>173</v>
      </c>
      <c r="K11" s="123">
        <f t="shared" ref="K11:K42" si="0">I11/$I$202</f>
        <v>6.2893081761006293E-3</v>
      </c>
      <c r="L11" s="120" t="s">
        <v>104</v>
      </c>
      <c r="M11" s="166">
        <v>0</v>
      </c>
      <c r="N11" s="147">
        <f>K11*M11</f>
        <v>0</v>
      </c>
      <c r="O11" s="26"/>
    </row>
    <row r="12" spans="1:15" ht="80.5" customHeight="1" x14ac:dyDescent="0.3">
      <c r="A12" s="19" t="s">
        <v>174</v>
      </c>
      <c r="B12" s="19" t="s">
        <v>100</v>
      </c>
      <c r="C12" s="19" t="s">
        <v>26</v>
      </c>
      <c r="D12" s="19" t="s">
        <v>101</v>
      </c>
      <c r="E12" s="20" t="s">
        <v>175</v>
      </c>
      <c r="F12" s="97"/>
      <c r="G12" s="97"/>
      <c r="H12" s="97"/>
      <c r="I12" s="22">
        <f>IF(J12='Priority Ratings'!$C$21,'Priority Ratings'!$B$21,IF(J12='Priority Ratings'!$C$22,'Priority Ratings'!$B$22,IF(J12='Priority Ratings'!$C$23,'Priority Ratings'!$B$23,IF(J12='Priority Ratings'!$C$24,'Priority Ratings'!$B$24,IF(J12='Priority Ratings'!$C$25,'Priority Ratings'!$B$25,IF(J12='Priority Ratings'!$C$26,'Priority Ratings'!$B$26,IF(J12='Priority Ratings'!$C$27,'Priority Ratings'!$B$27,"No Rating")))))))</f>
        <v>5</v>
      </c>
      <c r="J12" s="17" t="s">
        <v>173</v>
      </c>
      <c r="K12" s="123">
        <f t="shared" si="0"/>
        <v>6.2893081761006293E-3</v>
      </c>
      <c r="L12" s="120" t="s">
        <v>104</v>
      </c>
      <c r="M12" s="166">
        <v>0</v>
      </c>
      <c r="N12" s="147">
        <f t="shared" ref="N12:N64" si="1">K12*M12</f>
        <v>0</v>
      </c>
      <c r="O12" s="26"/>
    </row>
    <row r="13" spans="1:15" ht="80.5" customHeight="1" x14ac:dyDescent="0.3">
      <c r="A13" s="19" t="s">
        <v>176</v>
      </c>
      <c r="B13" s="19" t="s">
        <v>100</v>
      </c>
      <c r="C13" s="19" t="s">
        <v>26</v>
      </c>
      <c r="D13" s="19" t="s">
        <v>101</v>
      </c>
      <c r="E13" s="75" t="s">
        <v>177</v>
      </c>
      <c r="F13" s="97"/>
      <c r="G13" s="97"/>
      <c r="H13" s="97"/>
      <c r="I13" s="22">
        <f>IF(J13='Priority Ratings'!$C$21,'Priority Ratings'!$B$21,IF(J13='Priority Ratings'!$C$22,'Priority Ratings'!$B$22,IF(J13='Priority Ratings'!$C$23,'Priority Ratings'!$B$23,IF(J13='Priority Ratings'!$C$24,'Priority Ratings'!$B$24,IF(J13='Priority Ratings'!$C$25,'Priority Ratings'!$B$25,IF(J13='Priority Ratings'!$C$26,'Priority Ratings'!$B$26,IF(J13='Priority Ratings'!$C$27,'Priority Ratings'!$B$27,"No Rating")))))))</f>
        <v>5</v>
      </c>
      <c r="J13" s="17" t="s">
        <v>173</v>
      </c>
      <c r="K13" s="123">
        <f t="shared" si="0"/>
        <v>6.2893081761006293E-3</v>
      </c>
      <c r="L13" s="120" t="s">
        <v>104</v>
      </c>
      <c r="M13" s="166">
        <v>0</v>
      </c>
      <c r="N13" s="147">
        <f t="shared" si="1"/>
        <v>0</v>
      </c>
      <c r="O13" s="26"/>
    </row>
    <row r="14" spans="1:15" ht="91" x14ac:dyDescent="0.3">
      <c r="A14" s="19" t="s">
        <v>178</v>
      </c>
      <c r="B14" s="19" t="s">
        <v>100</v>
      </c>
      <c r="C14" s="19" t="s">
        <v>26</v>
      </c>
      <c r="D14" s="19" t="s">
        <v>101</v>
      </c>
      <c r="E14" s="75" t="s">
        <v>179</v>
      </c>
      <c r="F14" s="97"/>
      <c r="G14" s="97"/>
      <c r="H14" s="97"/>
      <c r="I14" s="22">
        <f>IF(J14='Priority Ratings'!$C$21,'Priority Ratings'!$B$21,IF(J14='Priority Ratings'!$C$22,'Priority Ratings'!$B$22,IF(J14='Priority Ratings'!$C$23,'Priority Ratings'!$B$23,IF(J14='Priority Ratings'!$C$24,'Priority Ratings'!$B$24,IF(J14='Priority Ratings'!$C$25,'Priority Ratings'!$B$25,IF(J14='Priority Ratings'!$C$26,'Priority Ratings'!$B$26,IF(J14='Priority Ratings'!$C$27,'Priority Ratings'!$B$27,"No Rating")))))))</f>
        <v>5</v>
      </c>
      <c r="J14" s="17" t="s">
        <v>173</v>
      </c>
      <c r="K14" s="123">
        <f t="shared" si="0"/>
        <v>6.2893081761006293E-3</v>
      </c>
      <c r="L14" s="120" t="s">
        <v>104</v>
      </c>
      <c r="M14" s="166">
        <v>0</v>
      </c>
      <c r="N14" s="147">
        <f t="shared" si="1"/>
        <v>0</v>
      </c>
      <c r="O14" s="26"/>
    </row>
    <row r="15" spans="1:15" ht="91" x14ac:dyDescent="0.3">
      <c r="A15" s="19" t="s">
        <v>180</v>
      </c>
      <c r="B15" s="19" t="s">
        <v>100</v>
      </c>
      <c r="C15" s="19" t="s">
        <v>26</v>
      </c>
      <c r="D15" s="19" t="s">
        <v>101</v>
      </c>
      <c r="E15" s="20" t="s">
        <v>181</v>
      </c>
      <c r="F15" s="97"/>
      <c r="G15" s="97"/>
      <c r="H15" s="97"/>
      <c r="I15" s="22">
        <f>IF(J15='Priority Ratings'!$C$21,'Priority Ratings'!$B$21,IF(J15='Priority Ratings'!$C$22,'Priority Ratings'!$B$22,IF(J15='Priority Ratings'!$C$23,'Priority Ratings'!$B$23,IF(J15='Priority Ratings'!$C$24,'Priority Ratings'!$B$24,IF(J15='Priority Ratings'!$C$25,'Priority Ratings'!$B$25,IF(J15='Priority Ratings'!$C$26,'Priority Ratings'!$B$26,IF(J15='Priority Ratings'!$C$27,'Priority Ratings'!$B$27,"No Rating")))))))</f>
        <v>5</v>
      </c>
      <c r="J15" s="17" t="s">
        <v>173</v>
      </c>
      <c r="K15" s="123">
        <f t="shared" si="0"/>
        <v>6.2893081761006293E-3</v>
      </c>
      <c r="L15" s="120" t="s">
        <v>104</v>
      </c>
      <c r="M15" s="166">
        <v>0</v>
      </c>
      <c r="N15" s="147">
        <f t="shared" si="1"/>
        <v>0</v>
      </c>
      <c r="O15" s="26"/>
    </row>
    <row r="16" spans="1:15" ht="91" x14ac:dyDescent="0.3">
      <c r="A16" s="19" t="s">
        <v>182</v>
      </c>
      <c r="B16" s="19" t="s">
        <v>100</v>
      </c>
      <c r="C16" s="19" t="s">
        <v>26</v>
      </c>
      <c r="D16" s="19" t="s">
        <v>183</v>
      </c>
      <c r="E16" s="20" t="s">
        <v>184</v>
      </c>
      <c r="F16" s="97"/>
      <c r="G16" s="97"/>
      <c r="H16" s="97"/>
      <c r="I16" s="22">
        <f>IF(J16='Priority Ratings'!$C$21,'Priority Ratings'!$B$21,IF(J16='Priority Ratings'!$C$22,'Priority Ratings'!$B$22,IF(J16='Priority Ratings'!$C$23,'Priority Ratings'!$B$23,IF(J16='Priority Ratings'!$C$24,'Priority Ratings'!$B$24,IF(J16='Priority Ratings'!$C$25,'Priority Ratings'!$B$25,IF(J16='Priority Ratings'!$C$26,'Priority Ratings'!$B$26,IF(J16='Priority Ratings'!$C$27,'Priority Ratings'!$B$27,"No Rating")))))))</f>
        <v>5</v>
      </c>
      <c r="J16" s="17" t="s">
        <v>173</v>
      </c>
      <c r="K16" s="123">
        <f t="shared" si="0"/>
        <v>6.2893081761006293E-3</v>
      </c>
      <c r="L16" s="120" t="s">
        <v>104</v>
      </c>
      <c r="M16" s="166">
        <v>0</v>
      </c>
      <c r="N16" s="147">
        <f t="shared" si="1"/>
        <v>0</v>
      </c>
      <c r="O16" s="26"/>
    </row>
    <row r="17" spans="1:15" ht="91" x14ac:dyDescent="0.3">
      <c r="A17" s="19" t="s">
        <v>185</v>
      </c>
      <c r="B17" s="19" t="s">
        <v>100</v>
      </c>
      <c r="C17" s="19" t="s">
        <v>26</v>
      </c>
      <c r="D17" s="19" t="s">
        <v>101</v>
      </c>
      <c r="E17" s="20" t="s">
        <v>186</v>
      </c>
      <c r="F17" s="97"/>
      <c r="G17" s="97"/>
      <c r="H17" s="97"/>
      <c r="I17" s="22">
        <f>IF(J17='Priority Ratings'!$C$21,'Priority Ratings'!$B$21,IF(J17='Priority Ratings'!$C$22,'Priority Ratings'!$B$22,IF(J17='Priority Ratings'!$C$23,'Priority Ratings'!$B$23,IF(J17='Priority Ratings'!$C$24,'Priority Ratings'!$B$24,IF(J17='Priority Ratings'!$C$25,'Priority Ratings'!$B$25,IF(J17='Priority Ratings'!$C$26,'Priority Ratings'!$B$26,IF(J17='Priority Ratings'!$C$27,'Priority Ratings'!$B$27,"No Rating")))))))</f>
        <v>5</v>
      </c>
      <c r="J17" s="17" t="s">
        <v>173</v>
      </c>
      <c r="K17" s="123">
        <f t="shared" si="0"/>
        <v>6.2893081761006293E-3</v>
      </c>
      <c r="L17" s="120" t="s">
        <v>104</v>
      </c>
      <c r="M17" s="166">
        <v>0</v>
      </c>
      <c r="N17" s="147">
        <f t="shared" si="1"/>
        <v>0</v>
      </c>
      <c r="O17" s="26"/>
    </row>
    <row r="18" spans="1:15" ht="91" x14ac:dyDescent="0.3">
      <c r="A18" s="19" t="s">
        <v>187</v>
      </c>
      <c r="B18" s="19" t="s">
        <v>100</v>
      </c>
      <c r="C18" s="19" t="s">
        <v>26</v>
      </c>
      <c r="D18" s="19" t="s">
        <v>101</v>
      </c>
      <c r="E18" s="20" t="s">
        <v>188</v>
      </c>
      <c r="F18" s="97"/>
      <c r="G18" s="97"/>
      <c r="H18" s="97"/>
      <c r="I18" s="22">
        <f>IF(J18='Priority Ratings'!$C$21,'Priority Ratings'!$B$21,IF(J18='Priority Ratings'!$C$22,'Priority Ratings'!$B$22,IF(J18='Priority Ratings'!$C$23,'Priority Ratings'!$B$23,IF(J18='Priority Ratings'!$C$24,'Priority Ratings'!$B$24,IF(J18='Priority Ratings'!$C$25,'Priority Ratings'!$B$25,IF(J18='Priority Ratings'!$C$26,'Priority Ratings'!$B$26,IF(J18='Priority Ratings'!$C$27,'Priority Ratings'!$B$27,"No Rating")))))))</f>
        <v>3</v>
      </c>
      <c r="J18" s="17" t="s">
        <v>189</v>
      </c>
      <c r="K18" s="123">
        <f t="shared" si="0"/>
        <v>3.7735849056603774E-3</v>
      </c>
      <c r="L18" s="120" t="s">
        <v>104</v>
      </c>
      <c r="M18" s="166">
        <v>0</v>
      </c>
      <c r="N18" s="147">
        <f t="shared" si="1"/>
        <v>0</v>
      </c>
      <c r="O18" s="26"/>
    </row>
    <row r="19" spans="1:15" ht="84" customHeight="1" x14ac:dyDescent="0.3">
      <c r="A19" s="19" t="s">
        <v>190</v>
      </c>
      <c r="B19" s="19" t="s">
        <v>100</v>
      </c>
      <c r="C19" s="19" t="s">
        <v>26</v>
      </c>
      <c r="D19" s="19" t="s">
        <v>101</v>
      </c>
      <c r="E19" s="20" t="s">
        <v>191</v>
      </c>
      <c r="F19" s="97"/>
      <c r="G19" s="97"/>
      <c r="H19" s="97"/>
      <c r="I19" s="22">
        <f>IF(J19='Priority Ratings'!$C$21,'Priority Ratings'!$B$21,IF(J19='Priority Ratings'!$C$22,'Priority Ratings'!$B$22,IF(J19='Priority Ratings'!$C$23,'Priority Ratings'!$B$23,IF(J19='Priority Ratings'!$C$24,'Priority Ratings'!$B$24,IF(J19='Priority Ratings'!$C$25,'Priority Ratings'!$B$25,IF(J19='Priority Ratings'!$C$26,'Priority Ratings'!$B$26,IF(J19='Priority Ratings'!$C$27,'Priority Ratings'!$B$27,"No Rating")))))))</f>
        <v>3</v>
      </c>
      <c r="J19" s="17" t="s">
        <v>189</v>
      </c>
      <c r="K19" s="123">
        <f t="shared" si="0"/>
        <v>3.7735849056603774E-3</v>
      </c>
      <c r="L19" s="120" t="s">
        <v>104</v>
      </c>
      <c r="M19" s="166">
        <v>0</v>
      </c>
      <c r="N19" s="147">
        <f t="shared" si="1"/>
        <v>0</v>
      </c>
      <c r="O19" s="26"/>
    </row>
    <row r="20" spans="1:15" ht="91" x14ac:dyDescent="0.3">
      <c r="A20" s="19" t="s">
        <v>192</v>
      </c>
      <c r="B20" s="19" t="s">
        <v>100</v>
      </c>
      <c r="C20" s="19" t="s">
        <v>26</v>
      </c>
      <c r="D20" s="19" t="s">
        <v>101</v>
      </c>
      <c r="E20" s="20" t="s">
        <v>193</v>
      </c>
      <c r="F20" s="97"/>
      <c r="G20" s="97"/>
      <c r="H20" s="97"/>
      <c r="I20" s="22">
        <f>IF(J20='Priority Ratings'!$C$21,'Priority Ratings'!$B$21,IF(J20='Priority Ratings'!$C$22,'Priority Ratings'!$B$22,IF(J20='Priority Ratings'!$C$23,'Priority Ratings'!$B$23,IF(J20='Priority Ratings'!$C$24,'Priority Ratings'!$B$24,IF(J20='Priority Ratings'!$C$25,'Priority Ratings'!$B$25,IF(J20='Priority Ratings'!$C$26,'Priority Ratings'!$B$26,IF(J20='Priority Ratings'!$C$27,'Priority Ratings'!$B$27,"No Rating")))))))</f>
        <v>5</v>
      </c>
      <c r="J20" s="17" t="s">
        <v>173</v>
      </c>
      <c r="K20" s="123">
        <f t="shared" si="0"/>
        <v>6.2893081761006293E-3</v>
      </c>
      <c r="L20" s="120" t="s">
        <v>104</v>
      </c>
      <c r="M20" s="166">
        <v>0</v>
      </c>
      <c r="N20" s="147">
        <f t="shared" si="1"/>
        <v>0</v>
      </c>
      <c r="O20" s="26"/>
    </row>
    <row r="21" spans="1:15" ht="91" x14ac:dyDescent="0.3">
      <c r="A21" s="19" t="s">
        <v>194</v>
      </c>
      <c r="B21" s="19" t="s">
        <v>100</v>
      </c>
      <c r="C21" s="19" t="s">
        <v>26</v>
      </c>
      <c r="D21" s="19" t="s">
        <v>195</v>
      </c>
      <c r="E21" s="20" t="s">
        <v>196</v>
      </c>
      <c r="F21" s="97"/>
      <c r="G21" s="97"/>
      <c r="H21" s="97"/>
      <c r="I21" s="22">
        <f>IF(J21='Priority Ratings'!$C$21,'Priority Ratings'!$B$21,IF(J21='Priority Ratings'!$C$22,'Priority Ratings'!$B$22,IF(J21='Priority Ratings'!$C$23,'Priority Ratings'!$B$23,IF(J21='Priority Ratings'!$C$24,'Priority Ratings'!$B$24,IF(J21='Priority Ratings'!$C$25,'Priority Ratings'!$B$25,IF(J21='Priority Ratings'!$C$26,'Priority Ratings'!$B$26,IF(J21='Priority Ratings'!$C$27,'Priority Ratings'!$B$27,"No Rating")))))))</f>
        <v>5</v>
      </c>
      <c r="J21" s="17" t="s">
        <v>173</v>
      </c>
      <c r="K21" s="123">
        <f t="shared" si="0"/>
        <v>6.2893081761006293E-3</v>
      </c>
      <c r="L21" s="120" t="s">
        <v>104</v>
      </c>
      <c r="M21" s="166">
        <v>0</v>
      </c>
      <c r="N21" s="147">
        <f t="shared" si="1"/>
        <v>0</v>
      </c>
      <c r="O21" s="26"/>
    </row>
    <row r="22" spans="1:15" ht="91" x14ac:dyDescent="0.3">
      <c r="A22" s="19" t="s">
        <v>197</v>
      </c>
      <c r="B22" s="19" t="s">
        <v>100</v>
      </c>
      <c r="C22" s="19" t="s">
        <v>26</v>
      </c>
      <c r="D22" s="19" t="s">
        <v>195</v>
      </c>
      <c r="E22" s="20" t="s">
        <v>198</v>
      </c>
      <c r="F22" s="97"/>
      <c r="G22" s="97"/>
      <c r="H22" s="97"/>
      <c r="I22" s="22">
        <f>IF(J22='Priority Ratings'!$C$21,'Priority Ratings'!$B$21,IF(J22='Priority Ratings'!$C$22,'Priority Ratings'!$B$22,IF(J22='Priority Ratings'!$C$23,'Priority Ratings'!$B$23,IF(J22='Priority Ratings'!$C$24,'Priority Ratings'!$B$24,IF(J22='Priority Ratings'!$C$25,'Priority Ratings'!$B$25,IF(J22='Priority Ratings'!$C$26,'Priority Ratings'!$B$26,IF(J22='Priority Ratings'!$C$27,'Priority Ratings'!$B$27,"No Rating")))))))</f>
        <v>5</v>
      </c>
      <c r="J22" s="17" t="s">
        <v>173</v>
      </c>
      <c r="K22" s="123">
        <f t="shared" si="0"/>
        <v>6.2893081761006293E-3</v>
      </c>
      <c r="L22" s="120" t="s">
        <v>104</v>
      </c>
      <c r="M22" s="166">
        <v>0</v>
      </c>
      <c r="N22" s="147">
        <f t="shared" si="1"/>
        <v>0</v>
      </c>
      <c r="O22" s="26"/>
    </row>
    <row r="23" spans="1:15" ht="91" x14ac:dyDescent="0.3">
      <c r="A23" s="19" t="s">
        <v>199</v>
      </c>
      <c r="B23" s="19" t="s">
        <v>100</v>
      </c>
      <c r="C23" s="19" t="s">
        <v>26</v>
      </c>
      <c r="D23" s="19" t="s">
        <v>101</v>
      </c>
      <c r="E23" s="20" t="s">
        <v>200</v>
      </c>
      <c r="F23" s="97"/>
      <c r="G23" s="97"/>
      <c r="H23" s="97"/>
      <c r="I23" s="22">
        <f>IF(J23='Priority Ratings'!$C$21,'Priority Ratings'!$B$21,IF(J23='Priority Ratings'!$C$22,'Priority Ratings'!$B$22,IF(J23='Priority Ratings'!$C$23,'Priority Ratings'!$B$23,IF(J23='Priority Ratings'!$C$24,'Priority Ratings'!$B$24,IF(J23='Priority Ratings'!$C$25,'Priority Ratings'!$B$25,IF(J23='Priority Ratings'!$C$26,'Priority Ratings'!$B$26,IF(J23='Priority Ratings'!$C$27,'Priority Ratings'!$B$27,"No Rating")))))))</f>
        <v>5</v>
      </c>
      <c r="J23" s="17" t="s">
        <v>173</v>
      </c>
      <c r="K23" s="123">
        <f t="shared" si="0"/>
        <v>6.2893081761006293E-3</v>
      </c>
      <c r="L23" s="120" t="s">
        <v>104</v>
      </c>
      <c r="M23" s="166">
        <v>0</v>
      </c>
      <c r="N23" s="147">
        <f t="shared" si="1"/>
        <v>0</v>
      </c>
      <c r="O23" s="26"/>
    </row>
    <row r="24" spans="1:15" ht="91" x14ac:dyDescent="0.3">
      <c r="A24" s="19" t="s">
        <v>201</v>
      </c>
      <c r="B24" s="19" t="s">
        <v>100</v>
      </c>
      <c r="C24" s="19" t="s">
        <v>26</v>
      </c>
      <c r="D24" s="19" t="s">
        <v>101</v>
      </c>
      <c r="E24" s="20" t="s">
        <v>202</v>
      </c>
      <c r="F24" s="97"/>
      <c r="G24" s="97"/>
      <c r="H24" s="97"/>
      <c r="I24" s="22">
        <f>IF(J24='Priority Ratings'!$C$21,'Priority Ratings'!$B$21,IF(J24='Priority Ratings'!$C$22,'Priority Ratings'!$B$22,IF(J24='Priority Ratings'!$C$23,'Priority Ratings'!$B$23,IF(J24='Priority Ratings'!$C$24,'Priority Ratings'!$B$24,IF(J24='Priority Ratings'!$C$25,'Priority Ratings'!$B$25,IF(J24='Priority Ratings'!$C$26,'Priority Ratings'!$B$26,IF(J24='Priority Ratings'!$C$27,'Priority Ratings'!$B$27,"No Rating")))))))</f>
        <v>5</v>
      </c>
      <c r="J24" s="17" t="s">
        <v>173</v>
      </c>
      <c r="K24" s="123">
        <f t="shared" si="0"/>
        <v>6.2893081761006293E-3</v>
      </c>
      <c r="L24" s="120" t="s">
        <v>104</v>
      </c>
      <c r="M24" s="166">
        <v>0</v>
      </c>
      <c r="N24" s="147">
        <f t="shared" si="1"/>
        <v>0</v>
      </c>
      <c r="O24" s="26"/>
    </row>
    <row r="25" spans="1:15" ht="91" x14ac:dyDescent="0.3">
      <c r="A25" s="19" t="s">
        <v>203</v>
      </c>
      <c r="B25" s="19" t="s">
        <v>100</v>
      </c>
      <c r="C25" s="19" t="s">
        <v>26</v>
      </c>
      <c r="D25" s="19" t="s">
        <v>101</v>
      </c>
      <c r="E25" s="20" t="s">
        <v>204</v>
      </c>
      <c r="F25" s="97"/>
      <c r="G25" s="97"/>
      <c r="H25" s="97"/>
      <c r="I25" s="22">
        <f>IF(J25='Priority Ratings'!$C$21,'Priority Ratings'!$B$21,IF(J25='Priority Ratings'!$C$22,'Priority Ratings'!$B$22,IF(J25='Priority Ratings'!$C$23,'Priority Ratings'!$B$23,IF(J25='Priority Ratings'!$C$24,'Priority Ratings'!$B$24,IF(J25='Priority Ratings'!$C$25,'Priority Ratings'!$B$25,IF(J25='Priority Ratings'!$C$26,'Priority Ratings'!$B$26,IF(J25='Priority Ratings'!$C$27,'Priority Ratings'!$B$27,"No Rating")))))))</f>
        <v>5</v>
      </c>
      <c r="J25" s="17" t="s">
        <v>173</v>
      </c>
      <c r="K25" s="123">
        <f t="shared" si="0"/>
        <v>6.2893081761006293E-3</v>
      </c>
      <c r="L25" s="120" t="s">
        <v>104</v>
      </c>
      <c r="M25" s="166">
        <v>0</v>
      </c>
      <c r="N25" s="147">
        <f t="shared" si="1"/>
        <v>0</v>
      </c>
      <c r="O25" s="26"/>
    </row>
    <row r="26" spans="1:15" ht="91" x14ac:dyDescent="0.3">
      <c r="A26" s="19" t="s">
        <v>205</v>
      </c>
      <c r="B26" s="19" t="s">
        <v>100</v>
      </c>
      <c r="C26" s="19" t="s">
        <v>26</v>
      </c>
      <c r="D26" s="19" t="s">
        <v>101</v>
      </c>
      <c r="E26" s="20" t="s">
        <v>206</v>
      </c>
      <c r="F26" s="97"/>
      <c r="G26" s="97"/>
      <c r="H26" s="97"/>
      <c r="I26" s="22">
        <f>IF(J26='Priority Ratings'!$C$21,'Priority Ratings'!$B$21,IF(J26='Priority Ratings'!$C$22,'Priority Ratings'!$B$22,IF(J26='Priority Ratings'!$C$23,'Priority Ratings'!$B$23,IF(J26='Priority Ratings'!$C$24,'Priority Ratings'!$B$24,IF(J26='Priority Ratings'!$C$25,'Priority Ratings'!$B$25,IF(J26='Priority Ratings'!$C$26,'Priority Ratings'!$B$26,IF(J26='Priority Ratings'!$C$27,'Priority Ratings'!$B$27,"No Rating")))))))</f>
        <v>4</v>
      </c>
      <c r="J26" s="17" t="s">
        <v>103</v>
      </c>
      <c r="K26" s="123">
        <f t="shared" si="0"/>
        <v>5.0314465408805029E-3</v>
      </c>
      <c r="L26" s="120" t="s">
        <v>104</v>
      </c>
      <c r="M26" s="166">
        <v>0</v>
      </c>
      <c r="N26" s="147">
        <f t="shared" si="1"/>
        <v>0</v>
      </c>
      <c r="O26" s="26"/>
    </row>
    <row r="27" spans="1:15" ht="91" x14ac:dyDescent="0.3">
      <c r="A27" s="19" t="s">
        <v>207</v>
      </c>
      <c r="B27" s="19" t="s">
        <v>100</v>
      </c>
      <c r="C27" s="19" t="s">
        <v>26</v>
      </c>
      <c r="D27" s="19" t="s">
        <v>101</v>
      </c>
      <c r="E27" s="20" t="s">
        <v>208</v>
      </c>
      <c r="F27" s="97"/>
      <c r="G27" s="97"/>
      <c r="H27" s="97"/>
      <c r="I27" s="22">
        <f>IF(J27='Priority Ratings'!$C$21,'Priority Ratings'!$B$21,IF(J27='Priority Ratings'!$C$22,'Priority Ratings'!$B$22,IF(J27='Priority Ratings'!$C$23,'Priority Ratings'!$B$23,IF(J27='Priority Ratings'!$C$24,'Priority Ratings'!$B$24,IF(J27='Priority Ratings'!$C$25,'Priority Ratings'!$B$25,IF(J27='Priority Ratings'!$C$26,'Priority Ratings'!$B$26,IF(J27='Priority Ratings'!$C$27,'Priority Ratings'!$B$27,"No Rating")))))))</f>
        <v>5</v>
      </c>
      <c r="J27" s="17" t="s">
        <v>173</v>
      </c>
      <c r="K27" s="123">
        <f t="shared" si="0"/>
        <v>6.2893081761006293E-3</v>
      </c>
      <c r="L27" s="120" t="s">
        <v>104</v>
      </c>
      <c r="M27" s="166">
        <v>0</v>
      </c>
      <c r="N27" s="147">
        <f t="shared" si="1"/>
        <v>0</v>
      </c>
      <c r="O27" s="26"/>
    </row>
    <row r="28" spans="1:15" ht="91" x14ac:dyDescent="0.3">
      <c r="A28" s="19" t="s">
        <v>209</v>
      </c>
      <c r="B28" s="19" t="s">
        <v>100</v>
      </c>
      <c r="C28" s="19" t="s">
        <v>26</v>
      </c>
      <c r="D28" s="19" t="s">
        <v>101</v>
      </c>
      <c r="E28" s="20" t="s">
        <v>210</v>
      </c>
      <c r="F28" s="97"/>
      <c r="G28" s="97"/>
      <c r="H28" s="97"/>
      <c r="I28" s="22">
        <f>IF(J28='Priority Ratings'!$C$21,'Priority Ratings'!$B$21,IF(J28='Priority Ratings'!$C$22,'Priority Ratings'!$B$22,IF(J28='Priority Ratings'!$C$23,'Priority Ratings'!$B$23,IF(J28='Priority Ratings'!$C$24,'Priority Ratings'!$B$24,IF(J28='Priority Ratings'!$C$25,'Priority Ratings'!$B$25,IF(J28='Priority Ratings'!$C$26,'Priority Ratings'!$B$26,IF(J28='Priority Ratings'!$C$27,'Priority Ratings'!$B$27,"No Rating")))))))</f>
        <v>5</v>
      </c>
      <c r="J28" s="17" t="s">
        <v>173</v>
      </c>
      <c r="K28" s="123">
        <f t="shared" si="0"/>
        <v>6.2893081761006293E-3</v>
      </c>
      <c r="L28" s="120" t="s">
        <v>104</v>
      </c>
      <c r="M28" s="166">
        <v>0</v>
      </c>
      <c r="N28" s="147">
        <f t="shared" si="1"/>
        <v>0</v>
      </c>
      <c r="O28" s="26"/>
    </row>
    <row r="29" spans="1:15" s="77" customFormat="1" ht="91" x14ac:dyDescent="0.3">
      <c r="A29" s="19" t="s">
        <v>211</v>
      </c>
      <c r="B29" s="19" t="s">
        <v>100</v>
      </c>
      <c r="C29" s="19" t="s">
        <v>26</v>
      </c>
      <c r="D29" s="19" t="s">
        <v>101</v>
      </c>
      <c r="E29" s="20" t="s">
        <v>212</v>
      </c>
      <c r="F29" s="97"/>
      <c r="G29" s="97"/>
      <c r="H29" s="97"/>
      <c r="I29" s="76">
        <f>IF(J29='Priority Ratings'!$C$21,'Priority Ratings'!$B$21,IF(J29='Priority Ratings'!$C$22,'Priority Ratings'!$B$22,IF(J29='Priority Ratings'!$C$23,'Priority Ratings'!$B$23,IF(J29='Priority Ratings'!$C$24,'Priority Ratings'!$B$24,IF(J29='Priority Ratings'!$C$25,'Priority Ratings'!$B$25,IF(J29='Priority Ratings'!$C$26,'Priority Ratings'!$B$26,IF(J29='Priority Ratings'!$C$27,'Priority Ratings'!$B$27,"No Rating")))))))</f>
        <v>5</v>
      </c>
      <c r="J29" s="76" t="s">
        <v>173</v>
      </c>
      <c r="K29" s="124">
        <f t="shared" si="0"/>
        <v>6.2893081761006293E-3</v>
      </c>
      <c r="L29" s="120" t="s">
        <v>104</v>
      </c>
      <c r="M29" s="166">
        <v>0</v>
      </c>
      <c r="N29" s="148">
        <f t="shared" si="1"/>
        <v>0</v>
      </c>
      <c r="O29" s="26"/>
    </row>
    <row r="30" spans="1:15" s="77" customFormat="1" ht="91" x14ac:dyDescent="0.3">
      <c r="A30" s="19" t="s">
        <v>213</v>
      </c>
      <c r="B30" s="19" t="s">
        <v>100</v>
      </c>
      <c r="C30" s="19" t="s">
        <v>26</v>
      </c>
      <c r="D30" s="19" t="s">
        <v>101</v>
      </c>
      <c r="E30" s="20" t="s">
        <v>214</v>
      </c>
      <c r="F30" s="97"/>
      <c r="G30" s="97"/>
      <c r="H30" s="97"/>
      <c r="I30" s="76">
        <f>IF(J30='Priority Ratings'!$C$21,'Priority Ratings'!$B$21,IF(J30='Priority Ratings'!$C$22,'Priority Ratings'!$B$22,IF(J30='Priority Ratings'!$C$23,'Priority Ratings'!$B$23,IF(J30='Priority Ratings'!$C$24,'Priority Ratings'!$B$24,IF(J30='Priority Ratings'!$C$25,'Priority Ratings'!$B$25,IF(J30='Priority Ratings'!$C$26,'Priority Ratings'!$B$26,IF(J30='Priority Ratings'!$C$27,'Priority Ratings'!$B$27,"No Rating")))))))</f>
        <v>5</v>
      </c>
      <c r="J30" s="76" t="s">
        <v>173</v>
      </c>
      <c r="K30" s="124">
        <f t="shared" si="0"/>
        <v>6.2893081761006293E-3</v>
      </c>
      <c r="L30" s="120" t="s">
        <v>104</v>
      </c>
      <c r="M30" s="166">
        <v>0</v>
      </c>
      <c r="N30" s="148">
        <f t="shared" si="1"/>
        <v>0</v>
      </c>
      <c r="O30" s="26"/>
    </row>
    <row r="31" spans="1:15" s="77" customFormat="1" ht="91" x14ac:dyDescent="0.3">
      <c r="A31" s="19" t="s">
        <v>215</v>
      </c>
      <c r="B31" s="19" t="s">
        <v>100</v>
      </c>
      <c r="C31" s="19" t="s">
        <v>26</v>
      </c>
      <c r="D31" s="19" t="s">
        <v>195</v>
      </c>
      <c r="E31" s="93" t="s">
        <v>216</v>
      </c>
      <c r="F31" s="97"/>
      <c r="G31" s="97"/>
      <c r="H31" s="97"/>
      <c r="I31" s="76">
        <f>IF(J31='Priority Ratings'!$C$21,'Priority Ratings'!$B$21,IF(J31='Priority Ratings'!$C$22,'Priority Ratings'!$B$22,IF(J31='Priority Ratings'!$C$23,'Priority Ratings'!$B$23,IF(J31='Priority Ratings'!$C$24,'Priority Ratings'!$B$24,IF(J31='Priority Ratings'!$C$25,'Priority Ratings'!$B$25,IF(J31='Priority Ratings'!$C$26,'Priority Ratings'!$B$26,IF(J31='Priority Ratings'!$C$27,'Priority Ratings'!$B$27,"No Rating")))))))</f>
        <v>5</v>
      </c>
      <c r="J31" s="76" t="s">
        <v>173</v>
      </c>
      <c r="K31" s="124">
        <f t="shared" si="0"/>
        <v>6.2893081761006293E-3</v>
      </c>
      <c r="L31" s="120" t="s">
        <v>104</v>
      </c>
      <c r="M31" s="166">
        <v>0</v>
      </c>
      <c r="N31" s="148">
        <f t="shared" si="1"/>
        <v>0</v>
      </c>
      <c r="O31" s="26"/>
    </row>
    <row r="32" spans="1:15" s="77" customFormat="1" ht="91" x14ac:dyDescent="0.3">
      <c r="A32" s="19" t="s">
        <v>217</v>
      </c>
      <c r="B32" s="19" t="s">
        <v>100</v>
      </c>
      <c r="C32" s="19" t="s">
        <v>26</v>
      </c>
      <c r="D32" s="19" t="s">
        <v>195</v>
      </c>
      <c r="E32" s="20" t="s">
        <v>218</v>
      </c>
      <c r="F32" s="97"/>
      <c r="G32" s="97"/>
      <c r="H32" s="97"/>
      <c r="I32" s="76">
        <f>IF(J32='Priority Ratings'!$C$21,'Priority Ratings'!$B$21,IF(J32='Priority Ratings'!$C$22,'Priority Ratings'!$B$22,IF(J32='Priority Ratings'!$C$23,'Priority Ratings'!$B$23,IF(J32='Priority Ratings'!$C$24,'Priority Ratings'!$B$24,IF(J32='Priority Ratings'!$C$25,'Priority Ratings'!$B$25,IF(J32='Priority Ratings'!$C$26,'Priority Ratings'!$B$26,IF(J32='Priority Ratings'!$C$27,'Priority Ratings'!$B$27,"No Rating")))))))</f>
        <v>1</v>
      </c>
      <c r="J32" s="76" t="s">
        <v>219</v>
      </c>
      <c r="K32" s="124">
        <f t="shared" si="0"/>
        <v>1.2578616352201257E-3</v>
      </c>
      <c r="L32" s="120" t="s">
        <v>104</v>
      </c>
      <c r="M32" s="166">
        <v>0</v>
      </c>
      <c r="N32" s="148">
        <f t="shared" si="1"/>
        <v>0</v>
      </c>
      <c r="O32" s="26"/>
    </row>
    <row r="33" spans="1:15" s="77" customFormat="1" ht="91" x14ac:dyDescent="0.3">
      <c r="A33" s="19" t="s">
        <v>220</v>
      </c>
      <c r="B33" s="19" t="s">
        <v>100</v>
      </c>
      <c r="C33" s="19" t="s">
        <v>26</v>
      </c>
      <c r="D33" s="19" t="s">
        <v>101</v>
      </c>
      <c r="E33" s="20" t="s">
        <v>221</v>
      </c>
      <c r="F33" s="97"/>
      <c r="G33" s="97"/>
      <c r="H33" s="97"/>
      <c r="I33" s="76">
        <f>IF(J33='Priority Ratings'!$C$21,'Priority Ratings'!$B$21,IF(J33='Priority Ratings'!$C$22,'Priority Ratings'!$B$22,IF(J33='Priority Ratings'!$C$23,'Priority Ratings'!$B$23,IF(J33='Priority Ratings'!$C$24,'Priority Ratings'!$B$24,IF(J33='Priority Ratings'!$C$25,'Priority Ratings'!$B$25,IF(J33='Priority Ratings'!$C$26,'Priority Ratings'!$B$26,IF(J33='Priority Ratings'!$C$27,'Priority Ratings'!$B$27,"No Rating")))))))</f>
        <v>5</v>
      </c>
      <c r="J33" s="76" t="s">
        <v>173</v>
      </c>
      <c r="K33" s="124">
        <f t="shared" si="0"/>
        <v>6.2893081761006293E-3</v>
      </c>
      <c r="L33" s="120" t="s">
        <v>104</v>
      </c>
      <c r="M33" s="166">
        <v>0</v>
      </c>
      <c r="N33" s="148">
        <f t="shared" si="1"/>
        <v>0</v>
      </c>
      <c r="O33" s="26"/>
    </row>
    <row r="34" spans="1:15" s="77" customFormat="1" ht="91" x14ac:dyDescent="0.3">
      <c r="A34" s="19" t="s">
        <v>222</v>
      </c>
      <c r="B34" s="19" t="s">
        <v>100</v>
      </c>
      <c r="C34" s="19" t="s">
        <v>26</v>
      </c>
      <c r="D34" s="19" t="s">
        <v>101</v>
      </c>
      <c r="E34" s="20" t="s">
        <v>223</v>
      </c>
      <c r="F34" s="97"/>
      <c r="G34" s="97"/>
      <c r="H34" s="97"/>
      <c r="I34" s="76">
        <f>IF(J34='Priority Ratings'!$C$21,'Priority Ratings'!$B$21,IF(J34='Priority Ratings'!$C$22,'Priority Ratings'!$B$22,IF(J34='Priority Ratings'!$C$23,'Priority Ratings'!$B$23,IF(J34='Priority Ratings'!$C$24,'Priority Ratings'!$B$24,IF(J34='Priority Ratings'!$C$25,'Priority Ratings'!$B$25,IF(J34='Priority Ratings'!$C$26,'Priority Ratings'!$B$26,IF(J34='Priority Ratings'!$C$27,'Priority Ratings'!$B$27,"No Rating")))))))</f>
        <v>4</v>
      </c>
      <c r="J34" s="76" t="s">
        <v>103</v>
      </c>
      <c r="K34" s="124">
        <f t="shared" si="0"/>
        <v>5.0314465408805029E-3</v>
      </c>
      <c r="L34" s="120" t="s">
        <v>104</v>
      </c>
      <c r="M34" s="166">
        <v>0</v>
      </c>
      <c r="N34" s="148">
        <f t="shared" si="1"/>
        <v>0</v>
      </c>
      <c r="O34" s="26"/>
    </row>
    <row r="35" spans="1:15" s="77" customFormat="1" ht="91" x14ac:dyDescent="0.3">
      <c r="A35" s="19" t="s">
        <v>224</v>
      </c>
      <c r="B35" s="19" t="s">
        <v>100</v>
      </c>
      <c r="C35" s="19" t="s">
        <v>26</v>
      </c>
      <c r="D35" s="19" t="s">
        <v>101</v>
      </c>
      <c r="E35" s="20" t="s">
        <v>225</v>
      </c>
      <c r="F35" s="97"/>
      <c r="G35" s="97"/>
      <c r="H35" s="97"/>
      <c r="I35" s="76">
        <f>IF(J35='Priority Ratings'!$C$21,'Priority Ratings'!$B$21,IF(J35='Priority Ratings'!$C$22,'Priority Ratings'!$B$22,IF(J35='Priority Ratings'!$C$23,'Priority Ratings'!$B$23,IF(J35='Priority Ratings'!$C$24,'Priority Ratings'!$B$24,IF(J35='Priority Ratings'!$C$25,'Priority Ratings'!$B$25,IF(J35='Priority Ratings'!$C$26,'Priority Ratings'!$B$26,IF(J35='Priority Ratings'!$C$27,'Priority Ratings'!$B$27,"No Rating")))))))</f>
        <v>5</v>
      </c>
      <c r="J35" s="76" t="s">
        <v>173</v>
      </c>
      <c r="K35" s="124">
        <f t="shared" si="0"/>
        <v>6.2893081761006293E-3</v>
      </c>
      <c r="L35" s="120" t="s">
        <v>104</v>
      </c>
      <c r="M35" s="166">
        <v>0</v>
      </c>
      <c r="N35" s="148">
        <f t="shared" si="1"/>
        <v>0</v>
      </c>
      <c r="O35" s="26"/>
    </row>
    <row r="36" spans="1:15" ht="91" x14ac:dyDescent="0.3">
      <c r="A36" s="19" t="s">
        <v>226</v>
      </c>
      <c r="B36" s="19" t="s">
        <v>100</v>
      </c>
      <c r="C36" s="19" t="s">
        <v>26</v>
      </c>
      <c r="D36" s="19" t="s">
        <v>101</v>
      </c>
      <c r="E36" s="20" t="s">
        <v>227</v>
      </c>
      <c r="F36" s="97"/>
      <c r="G36" s="97"/>
      <c r="H36" s="97"/>
      <c r="I36" s="22">
        <f>IF(J36='Priority Ratings'!$C$21,'Priority Ratings'!$B$21,IF(J36='Priority Ratings'!$C$22,'Priority Ratings'!$B$22,IF(J36='Priority Ratings'!$C$23,'Priority Ratings'!$B$23,IF(J36='Priority Ratings'!$C$24,'Priority Ratings'!$B$24,IF(J36='Priority Ratings'!$C$25,'Priority Ratings'!$B$25,IF(J36='Priority Ratings'!$C$26,'Priority Ratings'!$B$26,IF(J36='Priority Ratings'!$C$27,'Priority Ratings'!$B$27,"No Rating")))))))</f>
        <v>5</v>
      </c>
      <c r="J36" s="17" t="s">
        <v>173</v>
      </c>
      <c r="K36" s="123">
        <f t="shared" si="0"/>
        <v>6.2893081761006293E-3</v>
      </c>
      <c r="L36" s="120" t="s">
        <v>104</v>
      </c>
      <c r="M36" s="166">
        <v>0</v>
      </c>
      <c r="N36" s="147">
        <f t="shared" si="1"/>
        <v>0</v>
      </c>
      <c r="O36" s="26"/>
    </row>
    <row r="37" spans="1:15" ht="91" x14ac:dyDescent="0.3">
      <c r="A37" s="19" t="s">
        <v>228</v>
      </c>
      <c r="B37" s="19" t="s">
        <v>100</v>
      </c>
      <c r="C37" s="19" t="s">
        <v>26</v>
      </c>
      <c r="D37" s="19" t="s">
        <v>101</v>
      </c>
      <c r="E37" s="20" t="s">
        <v>229</v>
      </c>
      <c r="F37" s="97"/>
      <c r="G37" s="97"/>
      <c r="H37" s="97"/>
      <c r="I37" s="22">
        <f>IF(J37='Priority Ratings'!$C$21,'Priority Ratings'!$B$21,IF(J37='Priority Ratings'!$C$22,'Priority Ratings'!$B$22,IF(J37='Priority Ratings'!$C$23,'Priority Ratings'!$B$23,IF(J37='Priority Ratings'!$C$24,'Priority Ratings'!$B$24,IF(J37='Priority Ratings'!$C$25,'Priority Ratings'!$B$25,IF(J37='Priority Ratings'!$C$26,'Priority Ratings'!$B$26,IF(J37='Priority Ratings'!$C$27,'Priority Ratings'!$B$27,"No Rating")))))))</f>
        <v>5</v>
      </c>
      <c r="J37" s="17" t="s">
        <v>173</v>
      </c>
      <c r="K37" s="123">
        <f t="shared" si="0"/>
        <v>6.2893081761006293E-3</v>
      </c>
      <c r="L37" s="120" t="s">
        <v>104</v>
      </c>
      <c r="M37" s="166">
        <v>0</v>
      </c>
      <c r="N37" s="147">
        <f t="shared" si="1"/>
        <v>0</v>
      </c>
      <c r="O37" s="26"/>
    </row>
    <row r="38" spans="1:15" ht="91" x14ac:dyDescent="0.3">
      <c r="A38" s="19" t="s">
        <v>230</v>
      </c>
      <c r="B38" s="19" t="s">
        <v>100</v>
      </c>
      <c r="C38" s="19" t="s">
        <v>26</v>
      </c>
      <c r="D38" s="19" t="s">
        <v>110</v>
      </c>
      <c r="E38" s="75" t="s">
        <v>231</v>
      </c>
      <c r="F38" s="97"/>
      <c r="G38" s="97"/>
      <c r="H38" s="97"/>
      <c r="I38" s="22">
        <f>IF(J38='Priority Ratings'!$C$21,'Priority Ratings'!$B$21,IF(J38='Priority Ratings'!$C$22,'Priority Ratings'!$B$22,IF(J38='Priority Ratings'!$C$23,'Priority Ratings'!$B$23,IF(J38='Priority Ratings'!$C$24,'Priority Ratings'!$B$24,IF(J38='Priority Ratings'!$C$25,'Priority Ratings'!$B$25,IF(J38='Priority Ratings'!$C$26,'Priority Ratings'!$B$26,IF(J38='Priority Ratings'!$C$27,'Priority Ratings'!$B$27,"No Rating")))))))</f>
        <v>5</v>
      </c>
      <c r="J38" s="17" t="s">
        <v>173</v>
      </c>
      <c r="K38" s="123">
        <f t="shared" si="0"/>
        <v>6.2893081761006293E-3</v>
      </c>
      <c r="L38" s="120" t="s">
        <v>104</v>
      </c>
      <c r="M38" s="166">
        <v>0</v>
      </c>
      <c r="N38" s="147">
        <f t="shared" si="1"/>
        <v>0</v>
      </c>
      <c r="O38" s="26"/>
    </row>
    <row r="39" spans="1:15" ht="91" x14ac:dyDescent="0.3">
      <c r="A39" s="19" t="s">
        <v>232</v>
      </c>
      <c r="B39" s="19" t="s">
        <v>100</v>
      </c>
      <c r="C39" s="19" t="s">
        <v>26</v>
      </c>
      <c r="D39" s="19" t="s">
        <v>110</v>
      </c>
      <c r="E39" s="75" t="s">
        <v>233</v>
      </c>
      <c r="F39" s="97"/>
      <c r="G39" s="97"/>
      <c r="H39" s="97"/>
      <c r="I39" s="22">
        <f>IF(J39='Priority Ratings'!$C$21,'Priority Ratings'!$B$21,IF(J39='Priority Ratings'!$C$22,'Priority Ratings'!$B$22,IF(J39='Priority Ratings'!$C$23,'Priority Ratings'!$B$23,IF(J39='Priority Ratings'!$C$24,'Priority Ratings'!$B$24,IF(J39='Priority Ratings'!$C$25,'Priority Ratings'!$B$25,IF(J39='Priority Ratings'!$C$26,'Priority Ratings'!$B$26,IF(J39='Priority Ratings'!$C$27,'Priority Ratings'!$B$27,"No Rating")))))))</f>
        <v>4</v>
      </c>
      <c r="J39" s="17" t="s">
        <v>103</v>
      </c>
      <c r="K39" s="123">
        <f t="shared" si="0"/>
        <v>5.0314465408805029E-3</v>
      </c>
      <c r="L39" s="120" t="s">
        <v>104</v>
      </c>
      <c r="M39" s="166">
        <v>0</v>
      </c>
      <c r="N39" s="147">
        <f t="shared" si="1"/>
        <v>0</v>
      </c>
      <c r="O39" s="26"/>
    </row>
    <row r="40" spans="1:15" ht="91" x14ac:dyDescent="0.3">
      <c r="A40" s="19" t="s">
        <v>234</v>
      </c>
      <c r="B40" s="19" t="s">
        <v>100</v>
      </c>
      <c r="C40" s="19" t="s">
        <v>26</v>
      </c>
      <c r="D40" s="19" t="s">
        <v>110</v>
      </c>
      <c r="E40" s="75" t="s">
        <v>235</v>
      </c>
      <c r="F40" s="97"/>
      <c r="G40" s="97"/>
      <c r="H40" s="97"/>
      <c r="I40" s="22">
        <f>IF(J40='Priority Ratings'!$C$21,'Priority Ratings'!$B$21,IF(J40='Priority Ratings'!$C$22,'Priority Ratings'!$B$22,IF(J40='Priority Ratings'!$C$23,'Priority Ratings'!$B$23,IF(J40='Priority Ratings'!$C$24,'Priority Ratings'!$B$24,IF(J40='Priority Ratings'!$C$25,'Priority Ratings'!$B$25,IF(J40='Priority Ratings'!$C$26,'Priority Ratings'!$B$26,IF(J40='Priority Ratings'!$C$27,'Priority Ratings'!$B$27,"No Rating")))))))</f>
        <v>5</v>
      </c>
      <c r="J40" s="17" t="s">
        <v>173</v>
      </c>
      <c r="K40" s="123">
        <f t="shared" si="0"/>
        <v>6.2893081761006293E-3</v>
      </c>
      <c r="L40" s="120" t="s">
        <v>104</v>
      </c>
      <c r="M40" s="166">
        <v>0</v>
      </c>
      <c r="N40" s="147">
        <f t="shared" si="1"/>
        <v>0</v>
      </c>
      <c r="O40" s="26"/>
    </row>
    <row r="41" spans="1:15" ht="91" x14ac:dyDescent="0.3">
      <c r="A41" s="19" t="s">
        <v>236</v>
      </c>
      <c r="B41" s="19" t="s">
        <v>100</v>
      </c>
      <c r="C41" s="19" t="s">
        <v>26</v>
      </c>
      <c r="D41" s="19" t="s">
        <v>110</v>
      </c>
      <c r="E41" s="20" t="s">
        <v>237</v>
      </c>
      <c r="F41" s="97"/>
      <c r="G41" s="97"/>
      <c r="H41" s="97"/>
      <c r="I41" s="22">
        <f>IF(J41='Priority Ratings'!$C$21,'Priority Ratings'!$B$21,IF(J41='Priority Ratings'!$C$22,'Priority Ratings'!$B$22,IF(J41='Priority Ratings'!$C$23,'Priority Ratings'!$B$23,IF(J41='Priority Ratings'!$C$24,'Priority Ratings'!$B$24,IF(J41='Priority Ratings'!$C$25,'Priority Ratings'!$B$25,IF(J41='Priority Ratings'!$C$26,'Priority Ratings'!$B$26,IF(J41='Priority Ratings'!$C$27,'Priority Ratings'!$B$27,"No Rating")))))))</f>
        <v>5</v>
      </c>
      <c r="J41" s="17" t="s">
        <v>173</v>
      </c>
      <c r="K41" s="123">
        <f t="shared" si="0"/>
        <v>6.2893081761006293E-3</v>
      </c>
      <c r="L41" s="120" t="s">
        <v>104</v>
      </c>
      <c r="M41" s="166">
        <v>0</v>
      </c>
      <c r="N41" s="147">
        <f t="shared" si="1"/>
        <v>0</v>
      </c>
      <c r="O41" s="26"/>
    </row>
    <row r="42" spans="1:15" ht="91" x14ac:dyDescent="0.3">
      <c r="A42" s="19" t="s">
        <v>238</v>
      </c>
      <c r="B42" s="19" t="s">
        <v>100</v>
      </c>
      <c r="C42" s="19" t="s">
        <v>26</v>
      </c>
      <c r="D42" s="19" t="s">
        <v>117</v>
      </c>
      <c r="E42" s="20" t="s">
        <v>239</v>
      </c>
      <c r="F42" s="97"/>
      <c r="G42" s="97"/>
      <c r="H42" s="97"/>
      <c r="I42" s="22">
        <f>IF(J42='Priority Ratings'!$C$21,'Priority Ratings'!$B$21,IF(J42='Priority Ratings'!$C$22,'Priority Ratings'!$B$22,IF(J42='Priority Ratings'!$C$23,'Priority Ratings'!$B$23,IF(J42='Priority Ratings'!$C$24,'Priority Ratings'!$B$24,IF(J42='Priority Ratings'!$C$25,'Priority Ratings'!$B$25,IF(J42='Priority Ratings'!$C$26,'Priority Ratings'!$B$26,IF(J42='Priority Ratings'!$C$27,'Priority Ratings'!$B$27,"No Rating")))))))</f>
        <v>5</v>
      </c>
      <c r="J42" s="17" t="s">
        <v>173</v>
      </c>
      <c r="K42" s="123">
        <f t="shared" si="0"/>
        <v>6.2893081761006293E-3</v>
      </c>
      <c r="L42" s="120" t="s">
        <v>104</v>
      </c>
      <c r="M42" s="166">
        <v>0</v>
      </c>
      <c r="N42" s="147">
        <f t="shared" si="1"/>
        <v>0</v>
      </c>
      <c r="O42" s="26"/>
    </row>
    <row r="43" spans="1:15" ht="91" x14ac:dyDescent="0.3">
      <c r="A43" s="19" t="s">
        <v>240</v>
      </c>
      <c r="B43" s="19" t="s">
        <v>100</v>
      </c>
      <c r="C43" s="19" t="s">
        <v>26</v>
      </c>
      <c r="D43" s="19" t="s">
        <v>110</v>
      </c>
      <c r="E43" s="20" t="s">
        <v>241</v>
      </c>
      <c r="F43" s="97"/>
      <c r="G43" s="97"/>
      <c r="H43" s="97"/>
      <c r="I43" s="22">
        <f>IF(J43='Priority Ratings'!$C$21,'Priority Ratings'!$B$21,IF(J43='Priority Ratings'!$C$22,'Priority Ratings'!$B$22,IF(J43='Priority Ratings'!$C$23,'Priority Ratings'!$B$23,IF(J43='Priority Ratings'!$C$24,'Priority Ratings'!$B$24,IF(J43='Priority Ratings'!$C$25,'Priority Ratings'!$B$25,IF(J43='Priority Ratings'!$C$26,'Priority Ratings'!$B$26,IF(J43='Priority Ratings'!$C$27,'Priority Ratings'!$B$27,"No Rating")))))))</f>
        <v>5</v>
      </c>
      <c r="J43" s="17" t="s">
        <v>173</v>
      </c>
      <c r="K43" s="123">
        <f t="shared" ref="K43:K74" si="2">I43/$I$202</f>
        <v>6.2893081761006293E-3</v>
      </c>
      <c r="L43" s="120" t="s">
        <v>104</v>
      </c>
      <c r="M43" s="166">
        <v>0</v>
      </c>
      <c r="N43" s="147">
        <f t="shared" si="1"/>
        <v>0</v>
      </c>
      <c r="O43" s="26"/>
    </row>
    <row r="44" spans="1:15" ht="91" x14ac:dyDescent="0.3">
      <c r="A44" s="19" t="s">
        <v>242</v>
      </c>
      <c r="B44" s="19" t="s">
        <v>100</v>
      </c>
      <c r="C44" s="19" t="s">
        <v>26</v>
      </c>
      <c r="D44" s="19" t="s">
        <v>117</v>
      </c>
      <c r="E44" s="20" t="s">
        <v>243</v>
      </c>
      <c r="F44" s="97"/>
      <c r="G44" s="97"/>
      <c r="H44" s="97"/>
      <c r="I44" s="22">
        <f>IF(J44='Priority Ratings'!$C$21,'Priority Ratings'!$B$21,IF(J44='Priority Ratings'!$C$22,'Priority Ratings'!$B$22,IF(J44='Priority Ratings'!$C$23,'Priority Ratings'!$B$23,IF(J44='Priority Ratings'!$C$24,'Priority Ratings'!$B$24,IF(J44='Priority Ratings'!$C$25,'Priority Ratings'!$B$25,IF(J44='Priority Ratings'!$C$26,'Priority Ratings'!$B$26,IF(J44='Priority Ratings'!$C$27,'Priority Ratings'!$B$27,"No Rating")))))))</f>
        <v>5</v>
      </c>
      <c r="J44" s="17" t="s">
        <v>173</v>
      </c>
      <c r="K44" s="123">
        <f t="shared" si="2"/>
        <v>6.2893081761006293E-3</v>
      </c>
      <c r="L44" s="120" t="s">
        <v>104</v>
      </c>
      <c r="M44" s="166">
        <v>0</v>
      </c>
      <c r="N44" s="147">
        <f t="shared" si="1"/>
        <v>0</v>
      </c>
      <c r="O44" s="26"/>
    </row>
    <row r="45" spans="1:15" ht="91" x14ac:dyDescent="0.3">
      <c r="A45" s="19" t="s">
        <v>244</v>
      </c>
      <c r="B45" s="19" t="s">
        <v>100</v>
      </c>
      <c r="C45" s="19" t="s">
        <v>26</v>
      </c>
      <c r="D45" s="19" t="s">
        <v>110</v>
      </c>
      <c r="E45" s="20" t="s">
        <v>245</v>
      </c>
      <c r="F45" s="97"/>
      <c r="G45" s="97"/>
      <c r="H45" s="97"/>
      <c r="I45" s="22">
        <f>IF(J45='Priority Ratings'!$C$21,'Priority Ratings'!$B$21,IF(J45='Priority Ratings'!$C$22,'Priority Ratings'!$B$22,IF(J45='Priority Ratings'!$C$23,'Priority Ratings'!$B$23,IF(J45='Priority Ratings'!$C$24,'Priority Ratings'!$B$24,IF(J45='Priority Ratings'!$C$25,'Priority Ratings'!$B$25,IF(J45='Priority Ratings'!$C$26,'Priority Ratings'!$B$26,IF(J45='Priority Ratings'!$C$27,'Priority Ratings'!$B$27,"No Rating")))))))</f>
        <v>5</v>
      </c>
      <c r="J45" s="17" t="s">
        <v>173</v>
      </c>
      <c r="K45" s="123">
        <f t="shared" si="2"/>
        <v>6.2893081761006293E-3</v>
      </c>
      <c r="L45" s="120" t="s">
        <v>104</v>
      </c>
      <c r="M45" s="166">
        <v>0</v>
      </c>
      <c r="N45" s="147">
        <f t="shared" si="1"/>
        <v>0</v>
      </c>
      <c r="O45" s="26"/>
    </row>
    <row r="46" spans="1:15" ht="91" x14ac:dyDescent="0.3">
      <c r="A46" s="19" t="s">
        <v>246</v>
      </c>
      <c r="B46" s="19" t="s">
        <v>100</v>
      </c>
      <c r="C46" s="19" t="s">
        <v>26</v>
      </c>
      <c r="D46" s="19" t="s">
        <v>110</v>
      </c>
      <c r="E46" s="75" t="s">
        <v>247</v>
      </c>
      <c r="F46" s="97"/>
      <c r="G46" s="97"/>
      <c r="H46" s="97"/>
      <c r="I46" s="22">
        <f>IF(J46='Priority Ratings'!$C$21,'Priority Ratings'!$B$21,IF(J46='Priority Ratings'!$C$22,'Priority Ratings'!$B$22,IF(J46='Priority Ratings'!$C$23,'Priority Ratings'!$B$23,IF(J46='Priority Ratings'!$C$24,'Priority Ratings'!$B$24,IF(J46='Priority Ratings'!$C$25,'Priority Ratings'!$B$25,IF(J46='Priority Ratings'!$C$26,'Priority Ratings'!$B$26,IF(J46='Priority Ratings'!$C$27,'Priority Ratings'!$B$27,"No Rating")))))))</f>
        <v>5</v>
      </c>
      <c r="J46" s="17" t="s">
        <v>173</v>
      </c>
      <c r="K46" s="123">
        <f t="shared" si="2"/>
        <v>6.2893081761006293E-3</v>
      </c>
      <c r="L46" s="120" t="s">
        <v>104</v>
      </c>
      <c r="M46" s="166">
        <v>0</v>
      </c>
      <c r="N46" s="147">
        <f t="shared" si="1"/>
        <v>0</v>
      </c>
      <c r="O46" s="26"/>
    </row>
    <row r="47" spans="1:15" ht="91" x14ac:dyDescent="0.3">
      <c r="A47" s="19" t="s">
        <v>248</v>
      </c>
      <c r="B47" s="19" t="s">
        <v>100</v>
      </c>
      <c r="C47" s="19" t="s">
        <v>26</v>
      </c>
      <c r="D47" s="19" t="s">
        <v>110</v>
      </c>
      <c r="E47" s="75" t="s">
        <v>249</v>
      </c>
      <c r="F47" s="97"/>
      <c r="G47" s="97"/>
      <c r="H47" s="97"/>
      <c r="I47" s="22">
        <f>IF(J47='Priority Ratings'!$C$21,'Priority Ratings'!$B$21,IF(J47='Priority Ratings'!$C$22,'Priority Ratings'!$B$22,IF(J47='Priority Ratings'!$C$23,'Priority Ratings'!$B$23,IF(J47='Priority Ratings'!$C$24,'Priority Ratings'!$B$24,IF(J47='Priority Ratings'!$C$25,'Priority Ratings'!$B$25,IF(J47='Priority Ratings'!$C$26,'Priority Ratings'!$B$26,IF(J47='Priority Ratings'!$C$27,'Priority Ratings'!$B$27,"No Rating")))))))</f>
        <v>5</v>
      </c>
      <c r="J47" s="17" t="s">
        <v>173</v>
      </c>
      <c r="K47" s="123">
        <f t="shared" si="2"/>
        <v>6.2893081761006293E-3</v>
      </c>
      <c r="L47" s="120" t="s">
        <v>104</v>
      </c>
      <c r="M47" s="166">
        <v>0</v>
      </c>
      <c r="N47" s="147">
        <f t="shared" si="1"/>
        <v>0</v>
      </c>
      <c r="O47" s="26"/>
    </row>
    <row r="48" spans="1:15" ht="91" x14ac:dyDescent="0.3">
      <c r="A48" s="19" t="s">
        <v>250</v>
      </c>
      <c r="B48" s="19" t="s">
        <v>100</v>
      </c>
      <c r="C48" s="19" t="s">
        <v>26</v>
      </c>
      <c r="D48" s="19" t="s">
        <v>110</v>
      </c>
      <c r="E48" s="75" t="s">
        <v>251</v>
      </c>
      <c r="F48" s="97"/>
      <c r="G48" s="97"/>
      <c r="H48" s="97"/>
      <c r="I48" s="22">
        <f>IF(J48='Priority Ratings'!$C$21,'Priority Ratings'!$B$21,IF(J48='Priority Ratings'!$C$22,'Priority Ratings'!$B$22,IF(J48='Priority Ratings'!$C$23,'Priority Ratings'!$B$23,IF(J48='Priority Ratings'!$C$24,'Priority Ratings'!$B$24,IF(J48='Priority Ratings'!$C$25,'Priority Ratings'!$B$25,IF(J48='Priority Ratings'!$C$26,'Priority Ratings'!$B$26,IF(J48='Priority Ratings'!$C$27,'Priority Ratings'!$B$27,"No Rating")))))))</f>
        <v>5</v>
      </c>
      <c r="J48" s="17" t="s">
        <v>173</v>
      </c>
      <c r="K48" s="123">
        <f t="shared" si="2"/>
        <v>6.2893081761006293E-3</v>
      </c>
      <c r="L48" s="120" t="s">
        <v>104</v>
      </c>
      <c r="M48" s="166">
        <v>0</v>
      </c>
      <c r="N48" s="147">
        <f t="shared" si="1"/>
        <v>0</v>
      </c>
      <c r="O48" s="26"/>
    </row>
    <row r="49" spans="1:15" ht="91" x14ac:dyDescent="0.3">
      <c r="A49" s="19" t="s">
        <v>252</v>
      </c>
      <c r="B49" s="19" t="s">
        <v>100</v>
      </c>
      <c r="C49" s="19" t="s">
        <v>26</v>
      </c>
      <c r="D49" s="19" t="s">
        <v>110</v>
      </c>
      <c r="E49" s="20" t="s">
        <v>253</v>
      </c>
      <c r="F49" s="97"/>
      <c r="G49" s="97"/>
      <c r="H49" s="97"/>
      <c r="I49" s="22">
        <f>IF(J49='Priority Ratings'!$C$21,'Priority Ratings'!$B$21,IF(J49='Priority Ratings'!$C$22,'Priority Ratings'!$B$22,IF(J49='Priority Ratings'!$C$23,'Priority Ratings'!$B$23,IF(J49='Priority Ratings'!$C$24,'Priority Ratings'!$B$24,IF(J49='Priority Ratings'!$C$25,'Priority Ratings'!$B$25,IF(J49='Priority Ratings'!$C$26,'Priority Ratings'!$B$26,IF(J49='Priority Ratings'!$C$27,'Priority Ratings'!$B$27,"No Rating")))))))</f>
        <v>5</v>
      </c>
      <c r="J49" s="17" t="s">
        <v>173</v>
      </c>
      <c r="K49" s="123">
        <f t="shared" si="2"/>
        <v>6.2893081761006293E-3</v>
      </c>
      <c r="L49" s="120" t="s">
        <v>104</v>
      </c>
      <c r="M49" s="166">
        <v>0</v>
      </c>
      <c r="N49" s="147">
        <f t="shared" si="1"/>
        <v>0</v>
      </c>
      <c r="O49" s="26"/>
    </row>
    <row r="50" spans="1:15" ht="91" x14ac:dyDescent="0.3">
      <c r="A50" s="19" t="s">
        <v>254</v>
      </c>
      <c r="B50" s="19" t="s">
        <v>100</v>
      </c>
      <c r="C50" s="19" t="s">
        <v>26</v>
      </c>
      <c r="D50" s="19" t="s">
        <v>110</v>
      </c>
      <c r="E50" s="20" t="s">
        <v>255</v>
      </c>
      <c r="F50" s="97"/>
      <c r="G50" s="97"/>
      <c r="H50" s="97"/>
      <c r="I50" s="22">
        <f>IF(J50='Priority Ratings'!$C$21,'Priority Ratings'!$B$21,IF(J50='Priority Ratings'!$C$22,'Priority Ratings'!$B$22,IF(J50='Priority Ratings'!$C$23,'Priority Ratings'!$B$23,IF(J50='Priority Ratings'!$C$24,'Priority Ratings'!$B$24,IF(J50='Priority Ratings'!$C$25,'Priority Ratings'!$B$25,IF(J50='Priority Ratings'!$C$26,'Priority Ratings'!$B$26,IF(J50='Priority Ratings'!$C$27,'Priority Ratings'!$B$27,"No Rating")))))))</f>
        <v>5</v>
      </c>
      <c r="J50" s="17" t="s">
        <v>173</v>
      </c>
      <c r="K50" s="123">
        <f t="shared" si="2"/>
        <v>6.2893081761006293E-3</v>
      </c>
      <c r="L50" s="120" t="s">
        <v>104</v>
      </c>
      <c r="M50" s="166">
        <v>0</v>
      </c>
      <c r="N50" s="147">
        <f t="shared" si="1"/>
        <v>0</v>
      </c>
      <c r="O50" s="26"/>
    </row>
    <row r="51" spans="1:15" ht="91" x14ac:dyDescent="0.3">
      <c r="A51" s="19" t="s">
        <v>256</v>
      </c>
      <c r="B51" s="19" t="s">
        <v>100</v>
      </c>
      <c r="C51" s="19" t="s">
        <v>26</v>
      </c>
      <c r="D51" s="19" t="s">
        <v>110</v>
      </c>
      <c r="E51" s="20" t="s">
        <v>257</v>
      </c>
      <c r="F51" s="97"/>
      <c r="G51" s="97"/>
      <c r="H51" s="97"/>
      <c r="I51" s="22">
        <f>IF(J51='Priority Ratings'!$C$21,'Priority Ratings'!$B$21,IF(J51='Priority Ratings'!$C$22,'Priority Ratings'!$B$22,IF(J51='Priority Ratings'!$C$23,'Priority Ratings'!$B$23,IF(J51='Priority Ratings'!$C$24,'Priority Ratings'!$B$24,IF(J51='Priority Ratings'!$C$25,'Priority Ratings'!$B$25,IF(J51='Priority Ratings'!$C$26,'Priority Ratings'!$B$26,IF(J51='Priority Ratings'!$C$27,'Priority Ratings'!$B$27,"No Rating")))))))</f>
        <v>4</v>
      </c>
      <c r="J51" s="17" t="s">
        <v>103</v>
      </c>
      <c r="K51" s="123">
        <f t="shared" si="2"/>
        <v>5.0314465408805029E-3</v>
      </c>
      <c r="L51" s="120" t="s">
        <v>104</v>
      </c>
      <c r="M51" s="166">
        <v>0</v>
      </c>
      <c r="N51" s="147">
        <f t="shared" si="1"/>
        <v>0</v>
      </c>
      <c r="O51" s="26"/>
    </row>
    <row r="52" spans="1:15" ht="91" x14ac:dyDescent="0.3">
      <c r="A52" s="19" t="s">
        <v>258</v>
      </c>
      <c r="B52" s="19" t="s">
        <v>100</v>
      </c>
      <c r="C52" s="19" t="s">
        <v>26</v>
      </c>
      <c r="D52" s="19" t="s">
        <v>110</v>
      </c>
      <c r="E52" s="20" t="s">
        <v>259</v>
      </c>
      <c r="F52" s="97"/>
      <c r="G52" s="97"/>
      <c r="H52" s="97"/>
      <c r="I52" s="22">
        <f>IF(J52='Priority Ratings'!$C$21,'Priority Ratings'!$B$21,IF(J52='Priority Ratings'!$C$22,'Priority Ratings'!$B$22,IF(J52='Priority Ratings'!$C$23,'Priority Ratings'!$B$23,IF(J52='Priority Ratings'!$C$24,'Priority Ratings'!$B$24,IF(J52='Priority Ratings'!$C$25,'Priority Ratings'!$B$25,IF(J52='Priority Ratings'!$C$26,'Priority Ratings'!$B$26,IF(J52='Priority Ratings'!$C$27,'Priority Ratings'!$B$27,"No Rating")))))))</f>
        <v>5</v>
      </c>
      <c r="J52" s="17" t="s">
        <v>173</v>
      </c>
      <c r="K52" s="123">
        <f t="shared" si="2"/>
        <v>6.2893081761006293E-3</v>
      </c>
      <c r="L52" s="120" t="s">
        <v>104</v>
      </c>
      <c r="M52" s="166">
        <v>0</v>
      </c>
      <c r="N52" s="147">
        <f t="shared" si="1"/>
        <v>0</v>
      </c>
      <c r="O52" s="26"/>
    </row>
    <row r="53" spans="1:15" ht="91" x14ac:dyDescent="0.3">
      <c r="A53" s="19" t="s">
        <v>260</v>
      </c>
      <c r="B53" s="19" t="s">
        <v>100</v>
      </c>
      <c r="C53" s="19" t="s">
        <v>26</v>
      </c>
      <c r="D53" s="19" t="s">
        <v>110</v>
      </c>
      <c r="E53" s="93" t="s">
        <v>261</v>
      </c>
      <c r="F53" s="97"/>
      <c r="G53" s="97"/>
      <c r="H53" s="97"/>
      <c r="I53" s="22">
        <f>IF(J53='Priority Ratings'!$C$21,'Priority Ratings'!$B$21,IF(J53='Priority Ratings'!$C$22,'Priority Ratings'!$B$22,IF(J53='Priority Ratings'!$C$23,'Priority Ratings'!$B$23,IF(J53='Priority Ratings'!$C$24,'Priority Ratings'!$B$24,IF(J53='Priority Ratings'!$C$25,'Priority Ratings'!$B$25,IF(J53='Priority Ratings'!$C$26,'Priority Ratings'!$B$26,IF(J53='Priority Ratings'!$C$27,'Priority Ratings'!$B$27,"No Rating")))))))</f>
        <v>2</v>
      </c>
      <c r="J53" s="17" t="s">
        <v>262</v>
      </c>
      <c r="K53" s="123">
        <f t="shared" si="2"/>
        <v>2.5157232704402514E-3</v>
      </c>
      <c r="L53" s="120" t="s">
        <v>104</v>
      </c>
      <c r="M53" s="166">
        <v>0</v>
      </c>
      <c r="N53" s="147">
        <f t="shared" si="1"/>
        <v>0</v>
      </c>
      <c r="O53" s="26"/>
    </row>
    <row r="54" spans="1:15" ht="91" x14ac:dyDescent="0.3">
      <c r="A54" s="19" t="s">
        <v>263</v>
      </c>
      <c r="B54" s="19" t="s">
        <v>100</v>
      </c>
      <c r="C54" s="19" t="s">
        <v>26</v>
      </c>
      <c r="D54" s="19" t="s">
        <v>110</v>
      </c>
      <c r="E54" s="94" t="s">
        <v>264</v>
      </c>
      <c r="F54" s="97"/>
      <c r="G54" s="97"/>
      <c r="H54" s="97"/>
      <c r="I54" s="22">
        <f>IF(J54='Priority Ratings'!$C$21,'Priority Ratings'!$B$21,IF(J54='Priority Ratings'!$C$22,'Priority Ratings'!$B$22,IF(J54='Priority Ratings'!$C$23,'Priority Ratings'!$B$23,IF(J54='Priority Ratings'!$C$24,'Priority Ratings'!$B$24,IF(J54='Priority Ratings'!$C$25,'Priority Ratings'!$B$25,IF(J54='Priority Ratings'!$C$26,'Priority Ratings'!$B$26,IF(J54='Priority Ratings'!$C$27,'Priority Ratings'!$B$27,"No Rating")))))))</f>
        <v>4</v>
      </c>
      <c r="J54" s="17" t="s">
        <v>103</v>
      </c>
      <c r="K54" s="123">
        <f t="shared" si="2"/>
        <v>5.0314465408805029E-3</v>
      </c>
      <c r="L54" s="120" t="s">
        <v>104</v>
      </c>
      <c r="M54" s="166">
        <v>0</v>
      </c>
      <c r="N54" s="147">
        <f t="shared" si="1"/>
        <v>0</v>
      </c>
      <c r="O54" s="26"/>
    </row>
    <row r="55" spans="1:15" ht="91" x14ac:dyDescent="0.3">
      <c r="A55" s="19" t="s">
        <v>265</v>
      </c>
      <c r="B55" s="19" t="s">
        <v>100</v>
      </c>
      <c r="C55" s="19" t="s">
        <v>26</v>
      </c>
      <c r="D55" s="19" t="s">
        <v>110</v>
      </c>
      <c r="E55" s="93" t="s">
        <v>266</v>
      </c>
      <c r="F55" s="97"/>
      <c r="G55" s="97"/>
      <c r="H55" s="97"/>
      <c r="I55" s="22">
        <f>IF(J55='Priority Ratings'!$C$21,'Priority Ratings'!$B$21,IF(J55='Priority Ratings'!$C$22,'Priority Ratings'!$B$22,IF(J55='Priority Ratings'!$C$23,'Priority Ratings'!$B$23,IF(J55='Priority Ratings'!$C$24,'Priority Ratings'!$B$24,IF(J55='Priority Ratings'!$C$25,'Priority Ratings'!$B$25,IF(J55='Priority Ratings'!$C$26,'Priority Ratings'!$B$26,IF(J55='Priority Ratings'!$C$27,'Priority Ratings'!$B$27,"No Rating")))))))</f>
        <v>3</v>
      </c>
      <c r="J55" s="17" t="s">
        <v>189</v>
      </c>
      <c r="K55" s="123">
        <f t="shared" si="2"/>
        <v>3.7735849056603774E-3</v>
      </c>
      <c r="L55" s="120" t="s">
        <v>104</v>
      </c>
      <c r="M55" s="166">
        <v>0</v>
      </c>
      <c r="N55" s="147">
        <f t="shared" si="1"/>
        <v>0</v>
      </c>
      <c r="O55" s="26"/>
    </row>
    <row r="56" spans="1:15" ht="91" x14ac:dyDescent="0.3">
      <c r="A56" s="19" t="s">
        <v>267</v>
      </c>
      <c r="B56" s="19" t="s">
        <v>100</v>
      </c>
      <c r="C56" s="19" t="s">
        <v>26</v>
      </c>
      <c r="D56" s="19" t="s">
        <v>110</v>
      </c>
      <c r="E56" s="93" t="s">
        <v>268</v>
      </c>
      <c r="F56" s="97"/>
      <c r="G56" s="97"/>
      <c r="H56" s="97"/>
      <c r="I56" s="22">
        <f>IF(J56='Priority Ratings'!$C$21,'Priority Ratings'!$B$21,IF(J56='Priority Ratings'!$C$22,'Priority Ratings'!$B$22,IF(J56='Priority Ratings'!$C$23,'Priority Ratings'!$B$23,IF(J56='Priority Ratings'!$C$24,'Priority Ratings'!$B$24,IF(J56='Priority Ratings'!$C$25,'Priority Ratings'!$B$25,IF(J56='Priority Ratings'!$C$26,'Priority Ratings'!$B$26,IF(J56='Priority Ratings'!$C$27,'Priority Ratings'!$B$27,"No Rating")))))))</f>
        <v>3</v>
      </c>
      <c r="J56" s="17" t="s">
        <v>189</v>
      </c>
      <c r="K56" s="123">
        <f t="shared" si="2"/>
        <v>3.7735849056603774E-3</v>
      </c>
      <c r="L56" s="120" t="s">
        <v>104</v>
      </c>
      <c r="M56" s="166">
        <v>0</v>
      </c>
      <c r="N56" s="147">
        <f t="shared" si="1"/>
        <v>0</v>
      </c>
      <c r="O56" s="26"/>
    </row>
    <row r="57" spans="1:15" ht="91" x14ac:dyDescent="0.3">
      <c r="A57" s="19" t="s">
        <v>269</v>
      </c>
      <c r="B57" s="19" t="s">
        <v>100</v>
      </c>
      <c r="C57" s="19" t="s">
        <v>26</v>
      </c>
      <c r="D57" s="19" t="s">
        <v>110</v>
      </c>
      <c r="E57" s="93" t="s">
        <v>270</v>
      </c>
      <c r="F57" s="97"/>
      <c r="G57" s="97"/>
      <c r="H57" s="97"/>
      <c r="I57" s="22">
        <f>IF(J57='Priority Ratings'!$C$21,'Priority Ratings'!$B$21,IF(J57='Priority Ratings'!$C$22,'Priority Ratings'!$B$22,IF(J57='Priority Ratings'!$C$23,'Priority Ratings'!$B$23,IF(J57='Priority Ratings'!$C$24,'Priority Ratings'!$B$24,IF(J57='Priority Ratings'!$C$25,'Priority Ratings'!$B$25,IF(J57='Priority Ratings'!$C$26,'Priority Ratings'!$B$26,IF(J57='Priority Ratings'!$C$27,'Priority Ratings'!$B$27,"No Rating")))))))</f>
        <v>3</v>
      </c>
      <c r="J57" s="17" t="s">
        <v>189</v>
      </c>
      <c r="K57" s="123">
        <f t="shared" si="2"/>
        <v>3.7735849056603774E-3</v>
      </c>
      <c r="L57" s="120" t="s">
        <v>104</v>
      </c>
      <c r="M57" s="166">
        <v>0</v>
      </c>
      <c r="N57" s="147">
        <f t="shared" si="1"/>
        <v>0</v>
      </c>
      <c r="O57" s="26"/>
    </row>
    <row r="58" spans="1:15" ht="91" x14ac:dyDescent="0.3">
      <c r="A58" s="19" t="s">
        <v>271</v>
      </c>
      <c r="B58" s="19" t="s">
        <v>100</v>
      </c>
      <c r="C58" s="19" t="s">
        <v>26</v>
      </c>
      <c r="D58" s="19" t="s">
        <v>110</v>
      </c>
      <c r="E58" s="94" t="s">
        <v>272</v>
      </c>
      <c r="F58" s="97"/>
      <c r="G58" s="97"/>
      <c r="H58" s="97"/>
      <c r="I58" s="22">
        <f>IF(J58='Priority Ratings'!$C$21,'Priority Ratings'!$B$21,IF(J58='Priority Ratings'!$C$22,'Priority Ratings'!$B$22,IF(J58='Priority Ratings'!$C$23,'Priority Ratings'!$B$23,IF(J58='Priority Ratings'!$C$24,'Priority Ratings'!$B$24,IF(J58='Priority Ratings'!$C$25,'Priority Ratings'!$B$25,IF(J58='Priority Ratings'!$C$26,'Priority Ratings'!$B$26,IF(J58='Priority Ratings'!$C$27,'Priority Ratings'!$B$27,"No Rating")))))))</f>
        <v>3</v>
      </c>
      <c r="J58" s="17" t="s">
        <v>189</v>
      </c>
      <c r="K58" s="123">
        <f t="shared" si="2"/>
        <v>3.7735849056603774E-3</v>
      </c>
      <c r="L58" s="120" t="s">
        <v>104</v>
      </c>
      <c r="M58" s="166">
        <v>0</v>
      </c>
      <c r="N58" s="147">
        <f t="shared" si="1"/>
        <v>0</v>
      </c>
      <c r="O58" s="26"/>
    </row>
    <row r="59" spans="1:15" ht="91" x14ac:dyDescent="0.3">
      <c r="A59" s="19" t="s">
        <v>273</v>
      </c>
      <c r="B59" s="19" t="s">
        <v>100</v>
      </c>
      <c r="C59" s="19" t="s">
        <v>26</v>
      </c>
      <c r="D59" s="19" t="s">
        <v>110</v>
      </c>
      <c r="E59" s="94" t="s">
        <v>274</v>
      </c>
      <c r="F59" s="97"/>
      <c r="G59" s="97"/>
      <c r="H59" s="97"/>
      <c r="I59" s="22">
        <f>IF(J59='Priority Ratings'!$C$21,'Priority Ratings'!$B$21,IF(J59='Priority Ratings'!$C$22,'Priority Ratings'!$B$22,IF(J59='Priority Ratings'!$C$23,'Priority Ratings'!$B$23,IF(J59='Priority Ratings'!$C$24,'Priority Ratings'!$B$24,IF(J59='Priority Ratings'!$C$25,'Priority Ratings'!$B$25,IF(J59='Priority Ratings'!$C$26,'Priority Ratings'!$B$26,IF(J59='Priority Ratings'!$C$27,'Priority Ratings'!$B$27,"No Rating")))))))</f>
        <v>2</v>
      </c>
      <c r="J59" s="17" t="s">
        <v>262</v>
      </c>
      <c r="K59" s="123">
        <f t="shared" si="2"/>
        <v>2.5157232704402514E-3</v>
      </c>
      <c r="L59" s="120" t="s">
        <v>104</v>
      </c>
      <c r="M59" s="166">
        <v>0</v>
      </c>
      <c r="N59" s="147">
        <f t="shared" si="1"/>
        <v>0</v>
      </c>
      <c r="O59" s="26"/>
    </row>
    <row r="60" spans="1:15" ht="91" x14ac:dyDescent="0.3">
      <c r="A60" s="19" t="s">
        <v>275</v>
      </c>
      <c r="B60" s="19" t="s">
        <v>100</v>
      </c>
      <c r="C60" s="19" t="s">
        <v>26</v>
      </c>
      <c r="D60" s="19" t="s">
        <v>110</v>
      </c>
      <c r="E60" s="94" t="s">
        <v>276</v>
      </c>
      <c r="F60" s="97"/>
      <c r="G60" s="97"/>
      <c r="H60" s="97"/>
      <c r="I60" s="22">
        <f>IF(J60='Priority Ratings'!$C$21,'Priority Ratings'!$B$21,IF(J60='Priority Ratings'!$C$22,'Priority Ratings'!$B$22,IF(J60='Priority Ratings'!$C$23,'Priority Ratings'!$B$23,IF(J60='Priority Ratings'!$C$24,'Priority Ratings'!$B$24,IF(J60='Priority Ratings'!$C$25,'Priority Ratings'!$B$25,IF(J60='Priority Ratings'!$C$26,'Priority Ratings'!$B$26,IF(J60='Priority Ratings'!$C$27,'Priority Ratings'!$B$27,"No Rating")))))))</f>
        <v>3</v>
      </c>
      <c r="J60" s="17" t="s">
        <v>189</v>
      </c>
      <c r="K60" s="123">
        <f t="shared" si="2"/>
        <v>3.7735849056603774E-3</v>
      </c>
      <c r="L60" s="120" t="s">
        <v>104</v>
      </c>
      <c r="M60" s="166">
        <v>0</v>
      </c>
      <c r="N60" s="147">
        <f t="shared" si="1"/>
        <v>0</v>
      </c>
      <c r="O60" s="26"/>
    </row>
    <row r="61" spans="1:15" ht="91" x14ac:dyDescent="0.3">
      <c r="A61" s="19" t="s">
        <v>277</v>
      </c>
      <c r="B61" s="19" t="s">
        <v>100</v>
      </c>
      <c r="C61" s="19" t="s">
        <v>26</v>
      </c>
      <c r="D61" s="19" t="s">
        <v>110</v>
      </c>
      <c r="E61" s="93" t="s">
        <v>278</v>
      </c>
      <c r="F61" s="97"/>
      <c r="G61" s="97"/>
      <c r="H61" s="97"/>
      <c r="I61" s="22">
        <f>IF(J61='Priority Ratings'!$C$21,'Priority Ratings'!$B$21,IF(J61='Priority Ratings'!$C$22,'Priority Ratings'!$B$22,IF(J61='Priority Ratings'!$C$23,'Priority Ratings'!$B$23,IF(J61='Priority Ratings'!$C$24,'Priority Ratings'!$B$24,IF(J61='Priority Ratings'!$C$25,'Priority Ratings'!$B$25,IF(J61='Priority Ratings'!$C$26,'Priority Ratings'!$B$26,IF(J61='Priority Ratings'!$C$27,'Priority Ratings'!$B$27,"No Rating")))))))</f>
        <v>2</v>
      </c>
      <c r="J61" s="17" t="s">
        <v>262</v>
      </c>
      <c r="K61" s="123">
        <f t="shared" si="2"/>
        <v>2.5157232704402514E-3</v>
      </c>
      <c r="L61" s="120" t="s">
        <v>104</v>
      </c>
      <c r="M61" s="166">
        <v>0</v>
      </c>
      <c r="N61" s="147">
        <f t="shared" si="1"/>
        <v>0</v>
      </c>
      <c r="O61" s="26"/>
    </row>
    <row r="62" spans="1:15" ht="91" x14ac:dyDescent="0.3">
      <c r="A62" s="19" t="s">
        <v>279</v>
      </c>
      <c r="B62" s="19" t="s">
        <v>100</v>
      </c>
      <c r="C62" s="19" t="s">
        <v>26</v>
      </c>
      <c r="D62" s="19" t="s">
        <v>110</v>
      </c>
      <c r="E62" s="93" t="s">
        <v>280</v>
      </c>
      <c r="F62" s="97"/>
      <c r="G62" s="97"/>
      <c r="H62" s="97"/>
      <c r="I62" s="22">
        <f>IF(J62='Priority Ratings'!$C$21,'Priority Ratings'!$B$21,IF(J62='Priority Ratings'!$C$22,'Priority Ratings'!$B$22,IF(J62='Priority Ratings'!$C$23,'Priority Ratings'!$B$23,IF(J62='Priority Ratings'!$C$24,'Priority Ratings'!$B$24,IF(J62='Priority Ratings'!$C$25,'Priority Ratings'!$B$25,IF(J62='Priority Ratings'!$C$26,'Priority Ratings'!$B$26,IF(J62='Priority Ratings'!$C$27,'Priority Ratings'!$B$27,"No Rating")))))))</f>
        <v>4</v>
      </c>
      <c r="J62" s="17" t="s">
        <v>103</v>
      </c>
      <c r="K62" s="123">
        <f t="shared" si="2"/>
        <v>5.0314465408805029E-3</v>
      </c>
      <c r="L62" s="120" t="s">
        <v>104</v>
      </c>
      <c r="M62" s="166">
        <v>0</v>
      </c>
      <c r="N62" s="147">
        <f t="shared" si="1"/>
        <v>0</v>
      </c>
      <c r="O62" s="26"/>
    </row>
    <row r="63" spans="1:15" ht="91" x14ac:dyDescent="0.3">
      <c r="A63" s="19" t="s">
        <v>281</v>
      </c>
      <c r="B63" s="19" t="s">
        <v>100</v>
      </c>
      <c r="C63" s="19" t="s">
        <v>26</v>
      </c>
      <c r="D63" s="19" t="s">
        <v>110</v>
      </c>
      <c r="E63" s="93" t="s">
        <v>282</v>
      </c>
      <c r="F63" s="97"/>
      <c r="G63" s="97"/>
      <c r="H63" s="97"/>
      <c r="I63" s="22">
        <f>IF(J63='Priority Ratings'!$C$21,'Priority Ratings'!$B$21,IF(J63='Priority Ratings'!$C$22,'Priority Ratings'!$B$22,IF(J63='Priority Ratings'!$C$23,'Priority Ratings'!$B$23,IF(J63='Priority Ratings'!$C$24,'Priority Ratings'!$B$24,IF(J63='Priority Ratings'!$C$25,'Priority Ratings'!$B$25,IF(J63='Priority Ratings'!$C$26,'Priority Ratings'!$B$26,IF(J63='Priority Ratings'!$C$27,'Priority Ratings'!$B$27,"No Rating")))))))</f>
        <v>3</v>
      </c>
      <c r="J63" s="17" t="s">
        <v>189</v>
      </c>
      <c r="K63" s="123">
        <f t="shared" si="2"/>
        <v>3.7735849056603774E-3</v>
      </c>
      <c r="L63" s="120" t="s">
        <v>104</v>
      </c>
      <c r="M63" s="166">
        <v>0</v>
      </c>
      <c r="N63" s="147">
        <f t="shared" si="1"/>
        <v>0</v>
      </c>
      <c r="O63" s="26"/>
    </row>
    <row r="64" spans="1:15" ht="91" x14ac:dyDescent="0.3">
      <c r="A64" s="19" t="s">
        <v>283</v>
      </c>
      <c r="B64" s="19" t="s">
        <v>100</v>
      </c>
      <c r="C64" s="19" t="s">
        <v>26</v>
      </c>
      <c r="D64" s="19" t="s">
        <v>110</v>
      </c>
      <c r="E64" s="93" t="s">
        <v>284</v>
      </c>
      <c r="F64" s="97"/>
      <c r="G64" s="97"/>
      <c r="H64" s="97"/>
      <c r="I64" s="22">
        <f>IF(J64='Priority Ratings'!$C$21,'Priority Ratings'!$B$21,IF(J64='Priority Ratings'!$C$22,'Priority Ratings'!$B$22,IF(J64='Priority Ratings'!$C$23,'Priority Ratings'!$B$23,IF(J64='Priority Ratings'!$C$24,'Priority Ratings'!$B$24,IF(J64='Priority Ratings'!$C$25,'Priority Ratings'!$B$25,IF(J64='Priority Ratings'!$C$26,'Priority Ratings'!$B$26,IF(J64='Priority Ratings'!$C$27,'Priority Ratings'!$B$27,"No Rating")))))))</f>
        <v>1</v>
      </c>
      <c r="J64" s="17" t="s">
        <v>219</v>
      </c>
      <c r="K64" s="123">
        <f t="shared" si="2"/>
        <v>1.2578616352201257E-3</v>
      </c>
      <c r="L64" s="120" t="s">
        <v>104</v>
      </c>
      <c r="M64" s="166">
        <v>0</v>
      </c>
      <c r="N64" s="147">
        <f t="shared" si="1"/>
        <v>0</v>
      </c>
      <c r="O64" s="26"/>
    </row>
    <row r="65" spans="1:15" ht="91" x14ac:dyDescent="0.3">
      <c r="A65" s="19" t="s">
        <v>285</v>
      </c>
      <c r="B65" s="19" t="s">
        <v>100</v>
      </c>
      <c r="C65" s="19" t="s">
        <v>26</v>
      </c>
      <c r="D65" s="19" t="s">
        <v>110</v>
      </c>
      <c r="E65" s="93" t="s">
        <v>286</v>
      </c>
      <c r="F65" s="97"/>
      <c r="G65" s="97"/>
      <c r="H65" s="97"/>
      <c r="I65" s="22">
        <f>IF(J65='Priority Ratings'!$C$21,'Priority Ratings'!$B$21,IF(J65='Priority Ratings'!$C$22,'Priority Ratings'!$B$22,IF(J65='Priority Ratings'!$C$23,'Priority Ratings'!$B$23,IF(J65='Priority Ratings'!$C$24,'Priority Ratings'!$B$24,IF(J65='Priority Ratings'!$C$25,'Priority Ratings'!$B$25,IF(J65='Priority Ratings'!$C$26,'Priority Ratings'!$B$26,IF(J65='Priority Ratings'!$C$27,'Priority Ratings'!$B$27,"No Rating")))))))</f>
        <v>3</v>
      </c>
      <c r="J65" s="17" t="s">
        <v>189</v>
      </c>
      <c r="K65" s="123">
        <f t="shared" si="2"/>
        <v>3.7735849056603774E-3</v>
      </c>
      <c r="L65" s="120" t="s">
        <v>104</v>
      </c>
      <c r="M65" s="166">
        <v>0</v>
      </c>
      <c r="N65" s="147">
        <f t="shared" ref="N65:N118" si="3">K65*M65</f>
        <v>0</v>
      </c>
      <c r="O65" s="26"/>
    </row>
    <row r="66" spans="1:15" ht="91" x14ac:dyDescent="0.3">
      <c r="A66" s="19" t="s">
        <v>287</v>
      </c>
      <c r="B66" s="19" t="s">
        <v>100</v>
      </c>
      <c r="C66" s="19" t="s">
        <v>26</v>
      </c>
      <c r="D66" s="19" t="s">
        <v>117</v>
      </c>
      <c r="E66" s="93" t="s">
        <v>288</v>
      </c>
      <c r="F66" s="97"/>
      <c r="G66" s="97"/>
      <c r="H66" s="97"/>
      <c r="I66" s="22">
        <f>IF(J66='Priority Ratings'!$C$21,'Priority Ratings'!$B$21,IF(J66='Priority Ratings'!$C$22,'Priority Ratings'!$B$22,IF(J66='Priority Ratings'!$C$23,'Priority Ratings'!$B$23,IF(J66='Priority Ratings'!$C$24,'Priority Ratings'!$B$24,IF(J66='Priority Ratings'!$C$25,'Priority Ratings'!$B$25,IF(J66='Priority Ratings'!$C$26,'Priority Ratings'!$B$26,IF(J66='Priority Ratings'!$C$27,'Priority Ratings'!$B$27,"No Rating")))))))</f>
        <v>3</v>
      </c>
      <c r="J66" s="17" t="s">
        <v>189</v>
      </c>
      <c r="K66" s="123">
        <f t="shared" si="2"/>
        <v>3.7735849056603774E-3</v>
      </c>
      <c r="L66" s="120" t="s">
        <v>104</v>
      </c>
      <c r="M66" s="166">
        <v>0</v>
      </c>
      <c r="N66" s="147">
        <f t="shared" si="3"/>
        <v>0</v>
      </c>
      <c r="O66" s="26"/>
    </row>
    <row r="67" spans="1:15" ht="91" x14ac:dyDescent="0.3">
      <c r="A67" s="19" t="s">
        <v>289</v>
      </c>
      <c r="B67" s="19" t="s">
        <v>100</v>
      </c>
      <c r="C67" s="19" t="s">
        <v>26</v>
      </c>
      <c r="D67" s="19" t="s">
        <v>110</v>
      </c>
      <c r="E67" s="93" t="s">
        <v>290</v>
      </c>
      <c r="F67" s="97"/>
      <c r="G67" s="97"/>
      <c r="H67" s="97"/>
      <c r="I67" s="22">
        <f>IF(J67='Priority Ratings'!$C$21,'Priority Ratings'!$B$21,IF(J67='Priority Ratings'!$C$22,'Priority Ratings'!$B$22,IF(J67='Priority Ratings'!$C$23,'Priority Ratings'!$B$23,IF(J67='Priority Ratings'!$C$24,'Priority Ratings'!$B$24,IF(J67='Priority Ratings'!$C$25,'Priority Ratings'!$B$25,IF(J67='Priority Ratings'!$C$26,'Priority Ratings'!$B$26,IF(J67='Priority Ratings'!$C$27,'Priority Ratings'!$B$27,"No Rating")))))))</f>
        <v>3</v>
      </c>
      <c r="J67" s="17" t="s">
        <v>189</v>
      </c>
      <c r="K67" s="123">
        <f t="shared" si="2"/>
        <v>3.7735849056603774E-3</v>
      </c>
      <c r="L67" s="120" t="s">
        <v>104</v>
      </c>
      <c r="M67" s="166">
        <v>0</v>
      </c>
      <c r="N67" s="147">
        <f t="shared" si="3"/>
        <v>0</v>
      </c>
      <c r="O67" s="26"/>
    </row>
    <row r="68" spans="1:15" ht="91" x14ac:dyDescent="0.3">
      <c r="A68" s="19" t="s">
        <v>291</v>
      </c>
      <c r="B68" s="19" t="s">
        <v>100</v>
      </c>
      <c r="C68" s="19" t="s">
        <v>26</v>
      </c>
      <c r="D68" s="19" t="s">
        <v>110</v>
      </c>
      <c r="E68" s="93" t="s">
        <v>292</v>
      </c>
      <c r="F68" s="97"/>
      <c r="G68" s="97"/>
      <c r="H68" s="97"/>
      <c r="I68" s="22">
        <f>IF(J68='Priority Ratings'!$C$21,'Priority Ratings'!$B$21,IF(J68='Priority Ratings'!$C$22,'Priority Ratings'!$B$22,IF(J68='Priority Ratings'!$C$23,'Priority Ratings'!$B$23,IF(J68='Priority Ratings'!$C$24,'Priority Ratings'!$B$24,IF(J68='Priority Ratings'!$C$25,'Priority Ratings'!$B$25,IF(J68='Priority Ratings'!$C$26,'Priority Ratings'!$B$26,IF(J68='Priority Ratings'!$C$27,'Priority Ratings'!$B$27,"No Rating")))))))</f>
        <v>0</v>
      </c>
      <c r="J68" s="17" t="s">
        <v>293</v>
      </c>
      <c r="K68" s="123">
        <f t="shared" si="2"/>
        <v>0</v>
      </c>
      <c r="L68" s="120" t="s">
        <v>104</v>
      </c>
      <c r="M68" s="166">
        <v>0</v>
      </c>
      <c r="N68" s="147">
        <f t="shared" si="3"/>
        <v>0</v>
      </c>
      <c r="O68" s="26"/>
    </row>
    <row r="69" spans="1:15" ht="91" x14ac:dyDescent="0.3">
      <c r="A69" s="19" t="s">
        <v>294</v>
      </c>
      <c r="B69" s="19" t="s">
        <v>100</v>
      </c>
      <c r="C69" s="19" t="s">
        <v>26</v>
      </c>
      <c r="D69" s="19" t="s">
        <v>295</v>
      </c>
      <c r="E69" s="75" t="s">
        <v>296</v>
      </c>
      <c r="F69" s="97"/>
      <c r="G69" s="97"/>
      <c r="H69" s="97"/>
      <c r="I69" s="22">
        <f>IF(J69='Priority Ratings'!$C$21,'Priority Ratings'!$B$21,IF(J69='Priority Ratings'!$C$22,'Priority Ratings'!$B$22,IF(J69='Priority Ratings'!$C$23,'Priority Ratings'!$B$23,IF(J69='Priority Ratings'!$C$24,'Priority Ratings'!$B$24,IF(J69='Priority Ratings'!$C$25,'Priority Ratings'!$B$25,IF(J69='Priority Ratings'!$C$26,'Priority Ratings'!$B$26,IF(J69='Priority Ratings'!$C$27,'Priority Ratings'!$B$27,"No Rating")))))))</f>
        <v>3</v>
      </c>
      <c r="J69" s="17" t="s">
        <v>189</v>
      </c>
      <c r="K69" s="123">
        <f t="shared" si="2"/>
        <v>3.7735849056603774E-3</v>
      </c>
      <c r="L69" s="120" t="s">
        <v>104</v>
      </c>
      <c r="M69" s="166">
        <v>0</v>
      </c>
      <c r="N69" s="147">
        <f t="shared" si="3"/>
        <v>0</v>
      </c>
      <c r="O69" s="26"/>
    </row>
    <row r="70" spans="1:15" ht="91" x14ac:dyDescent="0.3">
      <c r="A70" s="19" t="s">
        <v>297</v>
      </c>
      <c r="B70" s="19" t="s">
        <v>100</v>
      </c>
      <c r="C70" s="19" t="s">
        <v>26</v>
      </c>
      <c r="D70" s="19" t="s">
        <v>295</v>
      </c>
      <c r="E70" s="20" t="s">
        <v>298</v>
      </c>
      <c r="F70" s="97"/>
      <c r="G70" s="97"/>
      <c r="H70" s="97"/>
      <c r="I70" s="22">
        <f>IF(J70='Priority Ratings'!$C$21,'Priority Ratings'!$B$21,IF(J70='Priority Ratings'!$C$22,'Priority Ratings'!$B$22,IF(J70='Priority Ratings'!$C$23,'Priority Ratings'!$B$23,IF(J70='Priority Ratings'!$C$24,'Priority Ratings'!$B$24,IF(J70='Priority Ratings'!$C$25,'Priority Ratings'!$B$25,IF(J70='Priority Ratings'!$C$26,'Priority Ratings'!$B$26,IF(J70='Priority Ratings'!$C$27,'Priority Ratings'!$B$27,"No Rating")))))))</f>
        <v>5</v>
      </c>
      <c r="J70" s="17" t="s">
        <v>173</v>
      </c>
      <c r="K70" s="123">
        <f t="shared" si="2"/>
        <v>6.2893081761006293E-3</v>
      </c>
      <c r="L70" s="120" t="s">
        <v>104</v>
      </c>
      <c r="M70" s="166">
        <v>0</v>
      </c>
      <c r="N70" s="147">
        <f t="shared" si="3"/>
        <v>0</v>
      </c>
      <c r="O70" s="26"/>
    </row>
    <row r="71" spans="1:15" ht="91" x14ac:dyDescent="0.3">
      <c r="A71" s="19" t="s">
        <v>299</v>
      </c>
      <c r="B71" s="19" t="s">
        <v>100</v>
      </c>
      <c r="C71" s="19" t="s">
        <v>26</v>
      </c>
      <c r="D71" s="19" t="s">
        <v>131</v>
      </c>
      <c r="E71" s="75" t="s">
        <v>300</v>
      </c>
      <c r="F71" s="97"/>
      <c r="G71" s="97"/>
      <c r="H71" s="97"/>
      <c r="I71" s="22">
        <f>IF(J71='Priority Ratings'!$C$21,'Priority Ratings'!$B$21,IF(J71='Priority Ratings'!$C$22,'Priority Ratings'!$B$22,IF(J71='Priority Ratings'!$C$23,'Priority Ratings'!$B$23,IF(J71='Priority Ratings'!$C$24,'Priority Ratings'!$B$24,IF(J71='Priority Ratings'!$C$25,'Priority Ratings'!$B$25,IF(J71='Priority Ratings'!$C$26,'Priority Ratings'!$B$26,IF(J71='Priority Ratings'!$C$27,'Priority Ratings'!$B$27,"No Rating")))))))</f>
        <v>5</v>
      </c>
      <c r="J71" s="17" t="s">
        <v>173</v>
      </c>
      <c r="K71" s="123">
        <f t="shared" si="2"/>
        <v>6.2893081761006293E-3</v>
      </c>
      <c r="L71" s="120" t="s">
        <v>104</v>
      </c>
      <c r="M71" s="166">
        <v>0</v>
      </c>
      <c r="N71" s="147">
        <f t="shared" si="3"/>
        <v>0</v>
      </c>
      <c r="O71" s="26"/>
    </row>
    <row r="72" spans="1:15" ht="91" x14ac:dyDescent="0.3">
      <c r="A72" s="19" t="s">
        <v>301</v>
      </c>
      <c r="B72" s="19" t="s">
        <v>100</v>
      </c>
      <c r="C72" s="19" t="s">
        <v>26</v>
      </c>
      <c r="D72" s="19" t="s">
        <v>131</v>
      </c>
      <c r="E72" s="93" t="s">
        <v>302</v>
      </c>
      <c r="F72" s="97"/>
      <c r="G72" s="97"/>
      <c r="H72" s="97"/>
      <c r="I72" s="22">
        <f>IF(J72='Priority Ratings'!$C$21,'Priority Ratings'!$B$21,IF(J72='Priority Ratings'!$C$22,'Priority Ratings'!$B$22,IF(J72='Priority Ratings'!$C$23,'Priority Ratings'!$B$23,IF(J72='Priority Ratings'!$C$24,'Priority Ratings'!$B$24,IF(J72='Priority Ratings'!$C$25,'Priority Ratings'!$B$25,IF(J72='Priority Ratings'!$C$26,'Priority Ratings'!$B$26,IF(J72='Priority Ratings'!$C$27,'Priority Ratings'!$B$27,"No Rating")))))))</f>
        <v>5</v>
      </c>
      <c r="J72" s="17" t="s">
        <v>173</v>
      </c>
      <c r="K72" s="123">
        <f t="shared" si="2"/>
        <v>6.2893081761006293E-3</v>
      </c>
      <c r="L72" s="120" t="s">
        <v>104</v>
      </c>
      <c r="M72" s="166">
        <v>0</v>
      </c>
      <c r="N72" s="147">
        <f t="shared" si="3"/>
        <v>0</v>
      </c>
      <c r="O72" s="26"/>
    </row>
    <row r="73" spans="1:15" ht="91" x14ac:dyDescent="0.3">
      <c r="A73" s="19" t="s">
        <v>303</v>
      </c>
      <c r="B73" s="19" t="s">
        <v>100</v>
      </c>
      <c r="C73" s="19" t="s">
        <v>26</v>
      </c>
      <c r="D73" s="19" t="s">
        <v>131</v>
      </c>
      <c r="E73" s="20" t="s">
        <v>304</v>
      </c>
      <c r="F73" s="97"/>
      <c r="G73" s="97"/>
      <c r="H73" s="97"/>
      <c r="I73" s="22">
        <f>IF(J73='Priority Ratings'!$C$21,'Priority Ratings'!$B$21,IF(J73='Priority Ratings'!$C$22,'Priority Ratings'!$B$22,IF(J73='Priority Ratings'!$C$23,'Priority Ratings'!$B$23,IF(J73='Priority Ratings'!$C$24,'Priority Ratings'!$B$24,IF(J73='Priority Ratings'!$C$25,'Priority Ratings'!$B$25,IF(J73='Priority Ratings'!$C$26,'Priority Ratings'!$B$26,IF(J73='Priority Ratings'!$C$27,'Priority Ratings'!$B$27,"No Rating")))))))</f>
        <v>5</v>
      </c>
      <c r="J73" s="17" t="s">
        <v>173</v>
      </c>
      <c r="K73" s="123">
        <f t="shared" si="2"/>
        <v>6.2893081761006293E-3</v>
      </c>
      <c r="L73" s="120" t="s">
        <v>104</v>
      </c>
      <c r="M73" s="166">
        <v>0</v>
      </c>
      <c r="N73" s="147">
        <f t="shared" si="3"/>
        <v>0</v>
      </c>
      <c r="O73" s="26"/>
    </row>
    <row r="74" spans="1:15" ht="91" x14ac:dyDescent="0.3">
      <c r="A74" s="19" t="s">
        <v>305</v>
      </c>
      <c r="B74" s="19" t="s">
        <v>100</v>
      </c>
      <c r="C74" s="19" t="s">
        <v>26</v>
      </c>
      <c r="D74" s="19" t="s">
        <v>131</v>
      </c>
      <c r="E74" s="20" t="s">
        <v>306</v>
      </c>
      <c r="F74" s="97"/>
      <c r="G74" s="97"/>
      <c r="H74" s="97"/>
      <c r="I74" s="22">
        <f>IF(J74='Priority Ratings'!$C$21,'Priority Ratings'!$B$21,IF(J74='Priority Ratings'!$C$22,'Priority Ratings'!$B$22,IF(J74='Priority Ratings'!$C$23,'Priority Ratings'!$B$23,IF(J74='Priority Ratings'!$C$24,'Priority Ratings'!$B$24,IF(J74='Priority Ratings'!$C$25,'Priority Ratings'!$B$25,IF(J74='Priority Ratings'!$C$26,'Priority Ratings'!$B$26,IF(J74='Priority Ratings'!$C$27,'Priority Ratings'!$B$27,"No Rating")))))))</f>
        <v>5</v>
      </c>
      <c r="J74" s="17" t="s">
        <v>173</v>
      </c>
      <c r="K74" s="123">
        <f t="shared" si="2"/>
        <v>6.2893081761006293E-3</v>
      </c>
      <c r="L74" s="120" t="s">
        <v>104</v>
      </c>
      <c r="M74" s="166">
        <v>0</v>
      </c>
      <c r="N74" s="147">
        <f t="shared" si="3"/>
        <v>0</v>
      </c>
      <c r="O74" s="26"/>
    </row>
    <row r="75" spans="1:15" ht="91" x14ac:dyDescent="0.3">
      <c r="A75" s="19" t="s">
        <v>307</v>
      </c>
      <c r="B75" s="19" t="s">
        <v>100</v>
      </c>
      <c r="C75" s="19" t="s">
        <v>26</v>
      </c>
      <c r="D75" s="19" t="s">
        <v>131</v>
      </c>
      <c r="E75" s="66" t="s">
        <v>308</v>
      </c>
      <c r="F75" s="97"/>
      <c r="G75" s="97"/>
      <c r="H75" s="97"/>
      <c r="I75" s="22">
        <f>IF(J75='Priority Ratings'!$C$21,'Priority Ratings'!$B$21,IF(J75='Priority Ratings'!$C$22,'Priority Ratings'!$B$22,IF(J75='Priority Ratings'!$C$23,'Priority Ratings'!$B$23,IF(J75='Priority Ratings'!$C$24,'Priority Ratings'!$B$24,IF(J75='Priority Ratings'!$C$25,'Priority Ratings'!$B$25,IF(J75='Priority Ratings'!$C$26,'Priority Ratings'!$B$26,IF(J75='Priority Ratings'!$C$27,'Priority Ratings'!$B$27,"No Rating")))))))</f>
        <v>3</v>
      </c>
      <c r="J75" s="17" t="s">
        <v>189</v>
      </c>
      <c r="K75" s="123">
        <f t="shared" ref="K75:K106" si="4">I75/$I$202</f>
        <v>3.7735849056603774E-3</v>
      </c>
      <c r="L75" s="120" t="s">
        <v>104</v>
      </c>
      <c r="M75" s="166">
        <v>0</v>
      </c>
      <c r="N75" s="147">
        <f t="shared" si="3"/>
        <v>0</v>
      </c>
      <c r="O75" s="26"/>
    </row>
    <row r="76" spans="1:15" ht="91" x14ac:dyDescent="0.3">
      <c r="A76" s="19" t="s">
        <v>309</v>
      </c>
      <c r="B76" s="19" t="s">
        <v>100</v>
      </c>
      <c r="C76" s="19" t="s">
        <v>26</v>
      </c>
      <c r="D76" s="19" t="s">
        <v>131</v>
      </c>
      <c r="E76" s="20" t="s">
        <v>310</v>
      </c>
      <c r="F76" s="97"/>
      <c r="G76" s="97"/>
      <c r="H76" s="97"/>
      <c r="I76" s="22">
        <f>IF(J76='Priority Ratings'!$C$21,'Priority Ratings'!$B$21,IF(J76='Priority Ratings'!$C$22,'Priority Ratings'!$B$22,IF(J76='Priority Ratings'!$C$23,'Priority Ratings'!$B$23,IF(J76='Priority Ratings'!$C$24,'Priority Ratings'!$B$24,IF(J76='Priority Ratings'!$C$25,'Priority Ratings'!$B$25,IF(J76='Priority Ratings'!$C$26,'Priority Ratings'!$B$26,IF(J76='Priority Ratings'!$C$27,'Priority Ratings'!$B$27,"No Rating")))))))</f>
        <v>5</v>
      </c>
      <c r="J76" s="17" t="s">
        <v>173</v>
      </c>
      <c r="K76" s="123">
        <f t="shared" si="4"/>
        <v>6.2893081761006293E-3</v>
      </c>
      <c r="L76" s="120" t="s">
        <v>104</v>
      </c>
      <c r="M76" s="166">
        <v>0</v>
      </c>
      <c r="N76" s="147">
        <f t="shared" si="3"/>
        <v>0</v>
      </c>
      <c r="O76" s="26"/>
    </row>
    <row r="77" spans="1:15" ht="91" x14ac:dyDescent="0.3">
      <c r="A77" s="19" t="s">
        <v>311</v>
      </c>
      <c r="B77" s="19" t="s">
        <v>100</v>
      </c>
      <c r="C77" s="19" t="s">
        <v>26</v>
      </c>
      <c r="D77" s="19" t="s">
        <v>131</v>
      </c>
      <c r="E77" s="20" t="s">
        <v>312</v>
      </c>
      <c r="F77" s="97"/>
      <c r="G77" s="97"/>
      <c r="H77" s="97"/>
      <c r="I77" s="22">
        <f>IF(J77='Priority Ratings'!$C$21,'Priority Ratings'!$B$21,IF(J77='Priority Ratings'!$C$22,'Priority Ratings'!$B$22,IF(J77='Priority Ratings'!$C$23,'Priority Ratings'!$B$23,IF(J77='Priority Ratings'!$C$24,'Priority Ratings'!$B$24,IF(J77='Priority Ratings'!$C$25,'Priority Ratings'!$B$25,IF(J77='Priority Ratings'!$C$26,'Priority Ratings'!$B$26,IF(J77='Priority Ratings'!$C$27,'Priority Ratings'!$B$27,"No Rating")))))))</f>
        <v>5</v>
      </c>
      <c r="J77" s="17" t="s">
        <v>173</v>
      </c>
      <c r="K77" s="123">
        <f t="shared" si="4"/>
        <v>6.2893081761006293E-3</v>
      </c>
      <c r="L77" s="120" t="s">
        <v>104</v>
      </c>
      <c r="M77" s="166">
        <v>0</v>
      </c>
      <c r="N77" s="147">
        <f t="shared" si="3"/>
        <v>0</v>
      </c>
      <c r="O77" s="26"/>
    </row>
    <row r="78" spans="1:15" ht="91" x14ac:dyDescent="0.3">
      <c r="A78" s="19" t="s">
        <v>313</v>
      </c>
      <c r="B78" s="19" t="s">
        <v>100</v>
      </c>
      <c r="C78" s="19" t="s">
        <v>26</v>
      </c>
      <c r="D78" s="19" t="s">
        <v>131</v>
      </c>
      <c r="E78" s="20" t="s">
        <v>314</v>
      </c>
      <c r="F78" s="97"/>
      <c r="G78" s="97"/>
      <c r="H78" s="97"/>
      <c r="I78" s="17">
        <f>IF(J78='Priority Ratings'!$C$21,'Priority Ratings'!$B$21,IF(J78='Priority Ratings'!$C$22,'Priority Ratings'!$B$22,IF(J78='Priority Ratings'!$C$23,'Priority Ratings'!$B$23,IF(J78='Priority Ratings'!$C$24,'Priority Ratings'!$B$24,IF(J78='Priority Ratings'!$C$25,'Priority Ratings'!$B$25,IF(J78='Priority Ratings'!$C$26,'Priority Ratings'!$B$26,IF(J78='Priority Ratings'!$C$27,'Priority Ratings'!$B$27,"No Rating")))))))</f>
        <v>5</v>
      </c>
      <c r="J78" s="17" t="s">
        <v>173</v>
      </c>
      <c r="K78" s="125">
        <f t="shared" si="4"/>
        <v>6.2893081761006293E-3</v>
      </c>
      <c r="L78" s="120" t="s">
        <v>104</v>
      </c>
      <c r="M78" s="166">
        <v>0</v>
      </c>
      <c r="N78" s="149">
        <f t="shared" si="3"/>
        <v>0</v>
      </c>
      <c r="O78" s="26"/>
    </row>
    <row r="79" spans="1:15" ht="91" x14ac:dyDescent="0.3">
      <c r="A79" s="19" t="s">
        <v>315</v>
      </c>
      <c r="B79" s="19" t="s">
        <v>100</v>
      </c>
      <c r="C79" s="19" t="s">
        <v>26</v>
      </c>
      <c r="D79" s="19" t="s">
        <v>131</v>
      </c>
      <c r="E79" s="66" t="s">
        <v>316</v>
      </c>
      <c r="F79" s="97"/>
      <c r="G79" s="97"/>
      <c r="H79" s="97"/>
      <c r="I79" s="22">
        <f>IF(J79='Priority Ratings'!$C$21,'Priority Ratings'!$B$21,IF(J79='Priority Ratings'!$C$22,'Priority Ratings'!$B$22,IF(J79='Priority Ratings'!$C$23,'Priority Ratings'!$B$23,IF(J79='Priority Ratings'!$C$24,'Priority Ratings'!$B$24,IF(J79='Priority Ratings'!$C$25,'Priority Ratings'!$B$25,IF(J79='Priority Ratings'!$C$26,'Priority Ratings'!$B$26,IF(J79='Priority Ratings'!$C$27,'Priority Ratings'!$B$27,"No Rating")))))))</f>
        <v>5</v>
      </c>
      <c r="J79" s="17" t="s">
        <v>173</v>
      </c>
      <c r="K79" s="123">
        <f t="shared" si="4"/>
        <v>6.2893081761006293E-3</v>
      </c>
      <c r="L79" s="120" t="s">
        <v>104</v>
      </c>
      <c r="M79" s="166">
        <v>0</v>
      </c>
      <c r="N79" s="147">
        <f t="shared" si="3"/>
        <v>0</v>
      </c>
      <c r="O79" s="26"/>
    </row>
    <row r="80" spans="1:15" ht="91" x14ac:dyDescent="0.3">
      <c r="A80" s="19" t="s">
        <v>317</v>
      </c>
      <c r="B80" s="19" t="s">
        <v>100</v>
      </c>
      <c r="C80" s="19" t="s">
        <v>26</v>
      </c>
      <c r="D80" s="19" t="s">
        <v>131</v>
      </c>
      <c r="E80" s="20" t="s">
        <v>318</v>
      </c>
      <c r="F80" s="97"/>
      <c r="G80" s="97"/>
      <c r="H80" s="97"/>
      <c r="I80" s="22">
        <f>IF(J80='Priority Ratings'!$C$21,'Priority Ratings'!$B$21,IF(J80='Priority Ratings'!$C$22,'Priority Ratings'!$B$22,IF(J80='Priority Ratings'!$C$23,'Priority Ratings'!$B$23,IF(J80='Priority Ratings'!$C$24,'Priority Ratings'!$B$24,IF(J80='Priority Ratings'!$C$25,'Priority Ratings'!$B$25,IF(J80='Priority Ratings'!$C$26,'Priority Ratings'!$B$26,IF(J80='Priority Ratings'!$C$27,'Priority Ratings'!$B$27,"No Rating")))))))</f>
        <v>5</v>
      </c>
      <c r="J80" s="17" t="s">
        <v>173</v>
      </c>
      <c r="K80" s="123">
        <f t="shared" si="4"/>
        <v>6.2893081761006293E-3</v>
      </c>
      <c r="L80" s="120" t="s">
        <v>104</v>
      </c>
      <c r="M80" s="166">
        <v>0</v>
      </c>
      <c r="N80" s="147">
        <f t="shared" si="3"/>
        <v>0</v>
      </c>
      <c r="O80" s="26"/>
    </row>
    <row r="81" spans="1:15" ht="91" x14ac:dyDescent="0.3">
      <c r="A81" s="19" t="s">
        <v>319</v>
      </c>
      <c r="B81" s="19" t="s">
        <v>100</v>
      </c>
      <c r="C81" s="19" t="s">
        <v>26</v>
      </c>
      <c r="D81" s="19" t="s">
        <v>131</v>
      </c>
      <c r="E81" s="20" t="s">
        <v>320</v>
      </c>
      <c r="F81" s="97"/>
      <c r="G81" s="97"/>
      <c r="H81" s="97"/>
      <c r="I81" s="17">
        <f>IF(J81='Priority Ratings'!$C$21,'Priority Ratings'!$B$21,IF(J81='Priority Ratings'!$C$22,'Priority Ratings'!$B$22,IF(J81='Priority Ratings'!$C$23,'Priority Ratings'!$B$23,IF(J81='Priority Ratings'!$C$24,'Priority Ratings'!$B$24,IF(J81='Priority Ratings'!$C$25,'Priority Ratings'!$B$25,IF(J81='Priority Ratings'!$C$26,'Priority Ratings'!$B$26,IF(J81='Priority Ratings'!$C$27,'Priority Ratings'!$B$27,"No Rating")))))))</f>
        <v>5</v>
      </c>
      <c r="J81" s="17" t="s">
        <v>173</v>
      </c>
      <c r="K81" s="125">
        <f t="shared" si="4"/>
        <v>6.2893081761006293E-3</v>
      </c>
      <c r="L81" s="120" t="s">
        <v>104</v>
      </c>
      <c r="M81" s="166">
        <v>0</v>
      </c>
      <c r="N81" s="149">
        <f t="shared" si="3"/>
        <v>0</v>
      </c>
      <c r="O81" s="26"/>
    </row>
    <row r="82" spans="1:15" ht="91" x14ac:dyDescent="0.3">
      <c r="A82" s="19" t="s">
        <v>321</v>
      </c>
      <c r="B82" s="19" t="s">
        <v>100</v>
      </c>
      <c r="C82" s="19" t="s">
        <v>26</v>
      </c>
      <c r="D82" s="19" t="s">
        <v>131</v>
      </c>
      <c r="E82" s="66" t="s">
        <v>322</v>
      </c>
      <c r="F82" s="97"/>
      <c r="G82" s="97"/>
      <c r="H82" s="97"/>
      <c r="I82" s="22">
        <f>IF(J82='Priority Ratings'!$C$21,'Priority Ratings'!$B$21,IF(J82='Priority Ratings'!$C$22,'Priority Ratings'!$B$22,IF(J82='Priority Ratings'!$C$23,'Priority Ratings'!$B$23,IF(J82='Priority Ratings'!$C$24,'Priority Ratings'!$B$24,IF(J82='Priority Ratings'!$C$25,'Priority Ratings'!$B$25,IF(J82='Priority Ratings'!$C$26,'Priority Ratings'!$B$26,IF(J82='Priority Ratings'!$C$27,'Priority Ratings'!$B$27,"No Rating")))))))</f>
        <v>4</v>
      </c>
      <c r="J82" s="17" t="s">
        <v>103</v>
      </c>
      <c r="K82" s="123">
        <f t="shared" si="4"/>
        <v>5.0314465408805029E-3</v>
      </c>
      <c r="L82" s="120" t="s">
        <v>104</v>
      </c>
      <c r="M82" s="166">
        <v>0</v>
      </c>
      <c r="N82" s="147">
        <f t="shared" si="3"/>
        <v>0</v>
      </c>
      <c r="O82" s="26"/>
    </row>
    <row r="83" spans="1:15" s="77" customFormat="1" ht="91" x14ac:dyDescent="0.3">
      <c r="A83" s="19" t="s">
        <v>323</v>
      </c>
      <c r="B83" s="19" t="s">
        <v>100</v>
      </c>
      <c r="C83" s="19" t="s">
        <v>26</v>
      </c>
      <c r="D83" s="19" t="s">
        <v>131</v>
      </c>
      <c r="E83" s="20" t="s">
        <v>324</v>
      </c>
      <c r="F83" s="97"/>
      <c r="G83" s="97"/>
      <c r="H83" s="97"/>
      <c r="I83" s="76">
        <f>IF(J83='Priority Ratings'!$C$21,'Priority Ratings'!$B$21,IF(J83='Priority Ratings'!$C$22,'Priority Ratings'!$B$22,IF(J83='Priority Ratings'!$C$23,'Priority Ratings'!$B$23,IF(J83='Priority Ratings'!$C$24,'Priority Ratings'!$B$24,IF(J83='Priority Ratings'!$C$25,'Priority Ratings'!$B$25,IF(J83='Priority Ratings'!$C$26,'Priority Ratings'!$B$26,IF(J83='Priority Ratings'!$C$27,'Priority Ratings'!$B$27,"No Rating")))))))</f>
        <v>5</v>
      </c>
      <c r="J83" s="76" t="s">
        <v>173</v>
      </c>
      <c r="K83" s="124">
        <f t="shared" si="4"/>
        <v>6.2893081761006293E-3</v>
      </c>
      <c r="L83" s="120" t="s">
        <v>104</v>
      </c>
      <c r="M83" s="166">
        <v>0</v>
      </c>
      <c r="N83" s="148">
        <f t="shared" si="3"/>
        <v>0</v>
      </c>
      <c r="O83" s="26"/>
    </row>
    <row r="84" spans="1:15" ht="91" x14ac:dyDescent="0.3">
      <c r="A84" s="19" t="s">
        <v>325</v>
      </c>
      <c r="B84" s="19" t="s">
        <v>100</v>
      </c>
      <c r="C84" s="19" t="s">
        <v>26</v>
      </c>
      <c r="D84" s="19" t="s">
        <v>131</v>
      </c>
      <c r="E84" s="20" t="s">
        <v>326</v>
      </c>
      <c r="F84" s="97"/>
      <c r="G84" s="97"/>
      <c r="H84" s="97"/>
      <c r="I84" s="17">
        <f>IF(J84='Priority Ratings'!$C$21,'Priority Ratings'!$B$21,IF(J84='Priority Ratings'!$C$22,'Priority Ratings'!$B$22,IF(J84='Priority Ratings'!$C$23,'Priority Ratings'!$B$23,IF(J84='Priority Ratings'!$C$24,'Priority Ratings'!$B$24,IF(J84='Priority Ratings'!$C$25,'Priority Ratings'!$B$25,IF(J84='Priority Ratings'!$C$26,'Priority Ratings'!$B$26,IF(J84='Priority Ratings'!$C$27,'Priority Ratings'!$B$27,"No Rating")))))))</f>
        <v>5</v>
      </c>
      <c r="J84" s="17" t="s">
        <v>173</v>
      </c>
      <c r="K84" s="125">
        <f t="shared" si="4"/>
        <v>6.2893081761006293E-3</v>
      </c>
      <c r="L84" s="120" t="s">
        <v>104</v>
      </c>
      <c r="M84" s="166">
        <v>0</v>
      </c>
      <c r="N84" s="149">
        <f t="shared" si="3"/>
        <v>0</v>
      </c>
      <c r="O84" s="26"/>
    </row>
    <row r="85" spans="1:15" ht="91" x14ac:dyDescent="0.3">
      <c r="A85" s="19" t="s">
        <v>327</v>
      </c>
      <c r="B85" s="19" t="s">
        <v>100</v>
      </c>
      <c r="C85" s="19" t="s">
        <v>26</v>
      </c>
      <c r="D85" s="19" t="s">
        <v>131</v>
      </c>
      <c r="E85" s="19" t="s">
        <v>142</v>
      </c>
      <c r="F85" s="97"/>
      <c r="G85" s="97"/>
      <c r="H85" s="97"/>
      <c r="I85" s="17">
        <f>IF(J85='Priority Ratings'!$C$21,'Priority Ratings'!$B$21,IF(J85='Priority Ratings'!$C$22,'Priority Ratings'!$B$22,IF(J85='Priority Ratings'!$C$23,'Priority Ratings'!$B$23,IF(J85='Priority Ratings'!$C$24,'Priority Ratings'!$B$24,IF(J85='Priority Ratings'!$C$25,'Priority Ratings'!$B$25,IF(J85='Priority Ratings'!$C$26,'Priority Ratings'!$B$26,IF(J85='Priority Ratings'!$C$27,'Priority Ratings'!$B$27,"No Rating")))))))</f>
        <v>5</v>
      </c>
      <c r="J85" s="17" t="s">
        <v>173</v>
      </c>
      <c r="K85" s="125">
        <f t="shared" si="4"/>
        <v>6.2893081761006293E-3</v>
      </c>
      <c r="L85" s="120" t="s">
        <v>104</v>
      </c>
      <c r="M85" s="166">
        <v>0</v>
      </c>
      <c r="N85" s="149">
        <f t="shared" si="3"/>
        <v>0</v>
      </c>
      <c r="O85" s="26"/>
    </row>
    <row r="86" spans="1:15" ht="91" x14ac:dyDescent="0.3">
      <c r="A86" s="19" t="s">
        <v>328</v>
      </c>
      <c r="B86" s="19" t="s">
        <v>100</v>
      </c>
      <c r="C86" s="19" t="s">
        <v>26</v>
      </c>
      <c r="D86" s="19" t="s">
        <v>146</v>
      </c>
      <c r="E86" s="19" t="s">
        <v>329</v>
      </c>
      <c r="F86" s="97"/>
      <c r="G86" s="97"/>
      <c r="H86" s="97"/>
      <c r="I86" s="22">
        <f>IF(J86='Priority Ratings'!$C$21,'Priority Ratings'!$B$21,IF(J86='Priority Ratings'!$C$22,'Priority Ratings'!$B$22,IF(J86='Priority Ratings'!$C$23,'Priority Ratings'!$B$23,IF(J86='Priority Ratings'!$C$24,'Priority Ratings'!$B$24,IF(J86='Priority Ratings'!$C$25,'Priority Ratings'!$B$25,IF(J86='Priority Ratings'!$C$26,'Priority Ratings'!$B$26,IF(J86='Priority Ratings'!$C$27,'Priority Ratings'!$B$27,"No Rating")))))))</f>
        <v>5</v>
      </c>
      <c r="J86" s="17" t="s">
        <v>173</v>
      </c>
      <c r="K86" s="123">
        <f t="shared" si="4"/>
        <v>6.2893081761006293E-3</v>
      </c>
      <c r="L86" s="120" t="s">
        <v>104</v>
      </c>
      <c r="M86" s="166">
        <v>0</v>
      </c>
      <c r="N86" s="147">
        <f t="shared" si="3"/>
        <v>0</v>
      </c>
      <c r="O86" s="26"/>
    </row>
    <row r="87" spans="1:15" ht="91" x14ac:dyDescent="0.3">
      <c r="A87" s="19" t="s">
        <v>330</v>
      </c>
      <c r="B87" s="19" t="s">
        <v>100</v>
      </c>
      <c r="C87" s="19" t="s">
        <v>26</v>
      </c>
      <c r="D87" s="19" t="s">
        <v>146</v>
      </c>
      <c r="E87" s="19" t="s">
        <v>331</v>
      </c>
      <c r="F87" s="97"/>
      <c r="G87" s="97"/>
      <c r="H87" s="97"/>
      <c r="I87" s="17">
        <f>IF(J87='Priority Ratings'!$C$21,'Priority Ratings'!$B$21,IF(J87='Priority Ratings'!$C$22,'Priority Ratings'!$B$22,IF(J87='Priority Ratings'!$C$23,'Priority Ratings'!$B$23,IF(J87='Priority Ratings'!$C$24,'Priority Ratings'!$B$24,IF(J87='Priority Ratings'!$C$25,'Priority Ratings'!$B$25,IF(J87='Priority Ratings'!$C$26,'Priority Ratings'!$B$26,IF(J87='Priority Ratings'!$C$27,'Priority Ratings'!$B$27,"No Rating")))))))</f>
        <v>5</v>
      </c>
      <c r="J87" s="17" t="s">
        <v>173</v>
      </c>
      <c r="K87" s="125">
        <f t="shared" si="4"/>
        <v>6.2893081761006293E-3</v>
      </c>
      <c r="L87" s="120" t="s">
        <v>104</v>
      </c>
      <c r="M87" s="166">
        <v>0</v>
      </c>
      <c r="N87" s="149">
        <f t="shared" si="3"/>
        <v>0</v>
      </c>
      <c r="O87" s="26"/>
    </row>
    <row r="88" spans="1:15" ht="91" x14ac:dyDescent="0.3">
      <c r="A88" s="19" t="s">
        <v>332</v>
      </c>
      <c r="B88" s="19" t="s">
        <v>100</v>
      </c>
      <c r="C88" s="19" t="s">
        <v>26</v>
      </c>
      <c r="D88" s="19" t="s">
        <v>146</v>
      </c>
      <c r="E88" s="75" t="s">
        <v>333</v>
      </c>
      <c r="F88" s="97"/>
      <c r="G88" s="97"/>
      <c r="H88" s="97"/>
      <c r="I88" s="22">
        <f>IF(J88='Priority Ratings'!$C$21,'Priority Ratings'!$B$21,IF(J88='Priority Ratings'!$C$22,'Priority Ratings'!$B$22,IF(J88='Priority Ratings'!$C$23,'Priority Ratings'!$B$23,IF(J88='Priority Ratings'!$C$24,'Priority Ratings'!$B$24,IF(J88='Priority Ratings'!$C$25,'Priority Ratings'!$B$25,IF(J88='Priority Ratings'!$C$26,'Priority Ratings'!$B$26,IF(J88='Priority Ratings'!$C$27,'Priority Ratings'!$B$27,"No Rating")))))))</f>
        <v>3</v>
      </c>
      <c r="J88" s="17" t="s">
        <v>189</v>
      </c>
      <c r="K88" s="123">
        <f t="shared" si="4"/>
        <v>3.7735849056603774E-3</v>
      </c>
      <c r="L88" s="120" t="s">
        <v>104</v>
      </c>
      <c r="M88" s="166">
        <v>0</v>
      </c>
      <c r="N88" s="147">
        <f t="shared" si="3"/>
        <v>0</v>
      </c>
      <c r="O88" s="26"/>
    </row>
    <row r="89" spans="1:15" ht="91" x14ac:dyDescent="0.3">
      <c r="A89" s="19" t="s">
        <v>334</v>
      </c>
      <c r="B89" s="19" t="s">
        <v>100</v>
      </c>
      <c r="C89" s="19" t="s">
        <v>26</v>
      </c>
      <c r="D89" s="19" t="s">
        <v>146</v>
      </c>
      <c r="E89" s="75" t="s">
        <v>335</v>
      </c>
      <c r="F89" s="97"/>
      <c r="G89" s="97"/>
      <c r="H89" s="97"/>
      <c r="I89" s="22">
        <f>IF(J89='Priority Ratings'!$C$21,'Priority Ratings'!$B$21,IF(J89='Priority Ratings'!$C$22,'Priority Ratings'!$B$22,IF(J89='Priority Ratings'!$C$23,'Priority Ratings'!$B$23,IF(J89='Priority Ratings'!$C$24,'Priority Ratings'!$B$24,IF(J89='Priority Ratings'!$C$25,'Priority Ratings'!$B$25,IF(J89='Priority Ratings'!$C$26,'Priority Ratings'!$B$26,IF(J89='Priority Ratings'!$C$27,'Priority Ratings'!$B$27,"No Rating")))))))</f>
        <v>5</v>
      </c>
      <c r="J89" s="17" t="s">
        <v>173</v>
      </c>
      <c r="K89" s="123">
        <f t="shared" si="4"/>
        <v>6.2893081761006293E-3</v>
      </c>
      <c r="L89" s="120" t="s">
        <v>104</v>
      </c>
      <c r="M89" s="166">
        <v>0</v>
      </c>
      <c r="N89" s="147">
        <f t="shared" si="3"/>
        <v>0</v>
      </c>
      <c r="O89" s="26"/>
    </row>
    <row r="90" spans="1:15" ht="91" x14ac:dyDescent="0.3">
      <c r="A90" s="19" t="s">
        <v>336</v>
      </c>
      <c r="B90" s="19" t="s">
        <v>100</v>
      </c>
      <c r="C90" s="19" t="s">
        <v>26</v>
      </c>
      <c r="D90" s="19" t="s">
        <v>146</v>
      </c>
      <c r="E90" s="75" t="s">
        <v>337</v>
      </c>
      <c r="F90" s="97"/>
      <c r="G90" s="97"/>
      <c r="H90" s="97"/>
      <c r="I90" s="22">
        <f>IF(J90='Priority Ratings'!$C$21,'Priority Ratings'!$B$21,IF(J90='Priority Ratings'!$C$22,'Priority Ratings'!$B$22,IF(J90='Priority Ratings'!$C$23,'Priority Ratings'!$B$23,IF(J90='Priority Ratings'!$C$24,'Priority Ratings'!$B$24,IF(J90='Priority Ratings'!$C$25,'Priority Ratings'!$B$25,IF(J90='Priority Ratings'!$C$26,'Priority Ratings'!$B$26,IF(J90='Priority Ratings'!$C$27,'Priority Ratings'!$B$27,"No Rating")))))))</f>
        <v>5</v>
      </c>
      <c r="J90" s="17" t="s">
        <v>173</v>
      </c>
      <c r="K90" s="123">
        <f t="shared" si="4"/>
        <v>6.2893081761006293E-3</v>
      </c>
      <c r="L90" s="120" t="s">
        <v>104</v>
      </c>
      <c r="M90" s="166">
        <v>0</v>
      </c>
      <c r="N90" s="147">
        <f t="shared" si="3"/>
        <v>0</v>
      </c>
      <c r="O90" s="26"/>
    </row>
    <row r="91" spans="1:15" ht="91" x14ac:dyDescent="0.3">
      <c r="A91" s="19" t="s">
        <v>338</v>
      </c>
      <c r="B91" s="19" t="s">
        <v>100</v>
      </c>
      <c r="C91" s="19" t="s">
        <v>26</v>
      </c>
      <c r="D91" s="19" t="s">
        <v>146</v>
      </c>
      <c r="E91" s="75" t="s">
        <v>339</v>
      </c>
      <c r="F91" s="97"/>
      <c r="G91" s="97"/>
      <c r="H91" s="97"/>
      <c r="I91" s="22">
        <f>IF(J91='Priority Ratings'!$C$21,'Priority Ratings'!$B$21,IF(J91='Priority Ratings'!$C$22,'Priority Ratings'!$B$22,IF(J91='Priority Ratings'!$C$23,'Priority Ratings'!$B$23,IF(J91='Priority Ratings'!$C$24,'Priority Ratings'!$B$24,IF(J91='Priority Ratings'!$C$25,'Priority Ratings'!$B$25,IF(J91='Priority Ratings'!$C$26,'Priority Ratings'!$B$26,IF(J91='Priority Ratings'!$C$27,'Priority Ratings'!$B$27,"No Rating")))))))</f>
        <v>5</v>
      </c>
      <c r="J91" s="17" t="s">
        <v>173</v>
      </c>
      <c r="K91" s="123">
        <f t="shared" si="4"/>
        <v>6.2893081761006293E-3</v>
      </c>
      <c r="L91" s="120" t="s">
        <v>104</v>
      </c>
      <c r="M91" s="166">
        <v>0</v>
      </c>
      <c r="N91" s="147">
        <f t="shared" si="3"/>
        <v>0</v>
      </c>
      <c r="O91" s="26"/>
    </row>
    <row r="92" spans="1:15" ht="91" x14ac:dyDescent="0.3">
      <c r="A92" s="19" t="s">
        <v>340</v>
      </c>
      <c r="B92" s="19" t="s">
        <v>100</v>
      </c>
      <c r="C92" s="19" t="s">
        <v>26</v>
      </c>
      <c r="D92" s="19" t="s">
        <v>146</v>
      </c>
      <c r="E92" s="20" t="s">
        <v>341</v>
      </c>
      <c r="F92" s="97"/>
      <c r="G92" s="97"/>
      <c r="H92" s="97"/>
      <c r="I92" s="17">
        <f>IF(J92='Priority Ratings'!$C$21,'Priority Ratings'!$B$21,IF(J92='Priority Ratings'!$C$22,'Priority Ratings'!$B$22,IF(J92='Priority Ratings'!$C$23,'Priority Ratings'!$B$23,IF(J92='Priority Ratings'!$C$24,'Priority Ratings'!$B$24,IF(J92='Priority Ratings'!$C$25,'Priority Ratings'!$B$25,IF(J92='Priority Ratings'!$C$26,'Priority Ratings'!$B$26,IF(J92='Priority Ratings'!$C$27,'Priority Ratings'!$B$27,"No Rating")))))))</f>
        <v>3</v>
      </c>
      <c r="J92" s="17" t="s">
        <v>189</v>
      </c>
      <c r="K92" s="125">
        <f t="shared" si="4"/>
        <v>3.7735849056603774E-3</v>
      </c>
      <c r="L92" s="120" t="s">
        <v>104</v>
      </c>
      <c r="M92" s="166">
        <v>0</v>
      </c>
      <c r="N92" s="149">
        <f t="shared" si="3"/>
        <v>0</v>
      </c>
      <c r="O92" s="26"/>
    </row>
    <row r="93" spans="1:15" ht="91" x14ac:dyDescent="0.3">
      <c r="A93" s="19" t="s">
        <v>342</v>
      </c>
      <c r="B93" s="19" t="s">
        <v>100</v>
      </c>
      <c r="C93" s="19" t="s">
        <v>26</v>
      </c>
      <c r="D93" s="19" t="s">
        <v>146</v>
      </c>
      <c r="E93" s="20" t="s">
        <v>343</v>
      </c>
      <c r="F93" s="97"/>
      <c r="G93" s="97"/>
      <c r="H93" s="97"/>
      <c r="I93" s="17">
        <f>IF(J93='Priority Ratings'!$C$21,'Priority Ratings'!$B$21,IF(J93='Priority Ratings'!$C$22,'Priority Ratings'!$B$22,IF(J93='Priority Ratings'!$C$23,'Priority Ratings'!$B$23,IF(J93='Priority Ratings'!$C$24,'Priority Ratings'!$B$24,IF(J93='Priority Ratings'!$C$25,'Priority Ratings'!$B$25,IF(J93='Priority Ratings'!$C$26,'Priority Ratings'!$B$26,IF(J93='Priority Ratings'!$C$27,'Priority Ratings'!$B$27,"No Rating")))))))</f>
        <v>5</v>
      </c>
      <c r="J93" s="17" t="s">
        <v>173</v>
      </c>
      <c r="K93" s="125">
        <f t="shared" si="4"/>
        <v>6.2893081761006293E-3</v>
      </c>
      <c r="L93" s="120" t="s">
        <v>104</v>
      </c>
      <c r="M93" s="166">
        <v>0</v>
      </c>
      <c r="N93" s="149">
        <f t="shared" si="3"/>
        <v>0</v>
      </c>
      <c r="O93" s="26"/>
    </row>
    <row r="94" spans="1:15" ht="91" x14ac:dyDescent="0.3">
      <c r="A94" s="19" t="s">
        <v>344</v>
      </c>
      <c r="B94" s="19" t="s">
        <v>100</v>
      </c>
      <c r="C94" s="19" t="s">
        <v>26</v>
      </c>
      <c r="D94" s="19" t="s">
        <v>146</v>
      </c>
      <c r="E94" s="20" t="s">
        <v>345</v>
      </c>
      <c r="F94" s="97"/>
      <c r="G94" s="97"/>
      <c r="H94" s="97"/>
      <c r="I94" s="17">
        <f>IF(J94='Priority Ratings'!$C$21,'Priority Ratings'!$B$21,IF(J94='Priority Ratings'!$C$22,'Priority Ratings'!$B$22,IF(J94='Priority Ratings'!$C$23,'Priority Ratings'!$B$23,IF(J94='Priority Ratings'!$C$24,'Priority Ratings'!$B$24,IF(J94='Priority Ratings'!$C$25,'Priority Ratings'!$B$25,IF(J94='Priority Ratings'!$C$26,'Priority Ratings'!$B$26,IF(J94='Priority Ratings'!$C$27,'Priority Ratings'!$B$27,"No Rating")))))))</f>
        <v>5</v>
      </c>
      <c r="J94" s="17" t="s">
        <v>173</v>
      </c>
      <c r="K94" s="125">
        <f t="shared" si="4"/>
        <v>6.2893081761006293E-3</v>
      </c>
      <c r="L94" s="120" t="s">
        <v>104</v>
      </c>
      <c r="M94" s="166">
        <v>0</v>
      </c>
      <c r="N94" s="149">
        <f t="shared" si="3"/>
        <v>0</v>
      </c>
      <c r="O94" s="26"/>
    </row>
    <row r="95" spans="1:15" ht="91" x14ac:dyDescent="0.3">
      <c r="A95" s="19" t="s">
        <v>346</v>
      </c>
      <c r="B95" s="19" t="s">
        <v>100</v>
      </c>
      <c r="C95" s="19" t="s">
        <v>26</v>
      </c>
      <c r="D95" s="19" t="s">
        <v>146</v>
      </c>
      <c r="E95" s="20" t="s">
        <v>347</v>
      </c>
      <c r="F95" s="97"/>
      <c r="G95" s="97"/>
      <c r="H95" s="97"/>
      <c r="I95" s="17">
        <f>IF(J95='Priority Ratings'!$C$21,'Priority Ratings'!$B$21,IF(J95='Priority Ratings'!$C$22,'Priority Ratings'!$B$22,IF(J95='Priority Ratings'!$C$23,'Priority Ratings'!$B$23,IF(J95='Priority Ratings'!$C$24,'Priority Ratings'!$B$24,IF(J95='Priority Ratings'!$C$25,'Priority Ratings'!$B$25,IF(J95='Priority Ratings'!$C$26,'Priority Ratings'!$B$26,IF(J95='Priority Ratings'!$C$27,'Priority Ratings'!$B$27,"No Rating")))))))</f>
        <v>5</v>
      </c>
      <c r="J95" s="17" t="s">
        <v>173</v>
      </c>
      <c r="K95" s="125">
        <f t="shared" si="4"/>
        <v>6.2893081761006293E-3</v>
      </c>
      <c r="L95" s="120" t="s">
        <v>104</v>
      </c>
      <c r="M95" s="166">
        <v>0</v>
      </c>
      <c r="N95" s="149">
        <f t="shared" si="3"/>
        <v>0</v>
      </c>
      <c r="O95" s="26"/>
    </row>
    <row r="96" spans="1:15" ht="91" x14ac:dyDescent="0.3">
      <c r="A96" s="19" t="s">
        <v>348</v>
      </c>
      <c r="B96" s="19" t="s">
        <v>100</v>
      </c>
      <c r="C96" s="19" t="s">
        <v>26</v>
      </c>
      <c r="D96" s="19" t="s">
        <v>146</v>
      </c>
      <c r="E96" s="20" t="s">
        <v>349</v>
      </c>
      <c r="F96" s="97"/>
      <c r="G96" s="97"/>
      <c r="H96" s="97"/>
      <c r="I96" s="22">
        <f>IF(J96='Priority Ratings'!$C$21,'Priority Ratings'!$B$21,IF(J96='Priority Ratings'!$C$22,'Priority Ratings'!$B$22,IF(J96='Priority Ratings'!$C$23,'Priority Ratings'!$B$23,IF(J96='Priority Ratings'!$C$24,'Priority Ratings'!$B$24,IF(J96='Priority Ratings'!$C$25,'Priority Ratings'!$B$25,IF(J96='Priority Ratings'!$C$26,'Priority Ratings'!$B$26,IF(J96='Priority Ratings'!$C$27,'Priority Ratings'!$B$27,"No Rating")))))))</f>
        <v>4</v>
      </c>
      <c r="J96" s="17" t="s">
        <v>103</v>
      </c>
      <c r="K96" s="123">
        <f t="shared" si="4"/>
        <v>5.0314465408805029E-3</v>
      </c>
      <c r="L96" s="120" t="s">
        <v>104</v>
      </c>
      <c r="M96" s="166">
        <v>0</v>
      </c>
      <c r="N96" s="147">
        <f t="shared" si="3"/>
        <v>0</v>
      </c>
      <c r="O96" s="26"/>
    </row>
    <row r="97" spans="1:15" ht="91" x14ac:dyDescent="0.3">
      <c r="A97" s="19" t="s">
        <v>350</v>
      </c>
      <c r="B97" s="19" t="s">
        <v>100</v>
      </c>
      <c r="C97" s="19" t="s">
        <v>26</v>
      </c>
      <c r="D97" s="19" t="s">
        <v>146</v>
      </c>
      <c r="E97" s="20" t="s">
        <v>351</v>
      </c>
      <c r="F97" s="97"/>
      <c r="G97" s="97"/>
      <c r="H97" s="97"/>
      <c r="I97" s="22">
        <f>IF(J97='Priority Ratings'!$C$21,'Priority Ratings'!$B$21,IF(J97='Priority Ratings'!$C$22,'Priority Ratings'!$B$22,IF(J97='Priority Ratings'!$C$23,'Priority Ratings'!$B$23,IF(J97='Priority Ratings'!$C$24,'Priority Ratings'!$B$24,IF(J97='Priority Ratings'!$C$25,'Priority Ratings'!$B$25,IF(J97='Priority Ratings'!$C$26,'Priority Ratings'!$B$26,IF(J97='Priority Ratings'!$C$27,'Priority Ratings'!$B$27,"No Rating")))))))</f>
        <v>5</v>
      </c>
      <c r="J97" s="17" t="s">
        <v>173</v>
      </c>
      <c r="K97" s="123">
        <f t="shared" si="4"/>
        <v>6.2893081761006293E-3</v>
      </c>
      <c r="L97" s="120" t="s">
        <v>104</v>
      </c>
      <c r="M97" s="166">
        <v>0</v>
      </c>
      <c r="N97" s="147">
        <f t="shared" si="3"/>
        <v>0</v>
      </c>
      <c r="O97" s="26"/>
    </row>
    <row r="98" spans="1:15" ht="91" x14ac:dyDescent="0.3">
      <c r="A98" s="19" t="s">
        <v>352</v>
      </c>
      <c r="B98" s="19" t="s">
        <v>100</v>
      </c>
      <c r="C98" s="19" t="s">
        <v>26</v>
      </c>
      <c r="D98" s="19" t="s">
        <v>146</v>
      </c>
      <c r="E98" s="20" t="s">
        <v>353</v>
      </c>
      <c r="F98" s="97"/>
      <c r="G98" s="97"/>
      <c r="H98" s="97"/>
      <c r="I98" s="22">
        <f>IF(J98='Priority Ratings'!$C$21,'Priority Ratings'!$B$21,IF(J98='Priority Ratings'!$C$22,'Priority Ratings'!$B$22,IF(J98='Priority Ratings'!$C$23,'Priority Ratings'!$B$23,IF(J98='Priority Ratings'!$C$24,'Priority Ratings'!$B$24,IF(J98='Priority Ratings'!$C$25,'Priority Ratings'!$B$25,IF(J98='Priority Ratings'!$C$26,'Priority Ratings'!$B$26,IF(J98='Priority Ratings'!$C$27,'Priority Ratings'!$B$27,"No Rating")))))))</f>
        <v>5</v>
      </c>
      <c r="J98" s="17" t="s">
        <v>173</v>
      </c>
      <c r="K98" s="123">
        <f t="shared" si="4"/>
        <v>6.2893081761006293E-3</v>
      </c>
      <c r="L98" s="120" t="s">
        <v>104</v>
      </c>
      <c r="M98" s="166">
        <v>0</v>
      </c>
      <c r="N98" s="147">
        <f t="shared" si="3"/>
        <v>0</v>
      </c>
      <c r="O98" s="26"/>
    </row>
    <row r="99" spans="1:15" ht="91" x14ac:dyDescent="0.3">
      <c r="A99" s="19" t="s">
        <v>354</v>
      </c>
      <c r="B99" s="19" t="s">
        <v>100</v>
      </c>
      <c r="C99" s="19" t="s">
        <v>26</v>
      </c>
      <c r="D99" s="19" t="s">
        <v>146</v>
      </c>
      <c r="E99" s="20" t="s">
        <v>355</v>
      </c>
      <c r="F99" s="97"/>
      <c r="G99" s="97"/>
      <c r="H99" s="97"/>
      <c r="I99" s="22">
        <f>IF(J99='Priority Ratings'!$C$21,'Priority Ratings'!$B$21,IF(J99='Priority Ratings'!$C$22,'Priority Ratings'!$B$22,IF(J99='Priority Ratings'!$C$23,'Priority Ratings'!$B$23,IF(J99='Priority Ratings'!$C$24,'Priority Ratings'!$B$24,IF(J99='Priority Ratings'!$C$25,'Priority Ratings'!$B$25,IF(J99='Priority Ratings'!$C$26,'Priority Ratings'!$B$26,IF(J99='Priority Ratings'!$C$27,'Priority Ratings'!$B$27,"No Rating")))))))</f>
        <v>5</v>
      </c>
      <c r="J99" s="17" t="s">
        <v>173</v>
      </c>
      <c r="K99" s="123">
        <f t="shared" si="4"/>
        <v>6.2893081761006293E-3</v>
      </c>
      <c r="L99" s="120" t="s">
        <v>104</v>
      </c>
      <c r="M99" s="166">
        <v>0</v>
      </c>
      <c r="N99" s="147">
        <f t="shared" si="3"/>
        <v>0</v>
      </c>
      <c r="O99" s="26"/>
    </row>
    <row r="100" spans="1:15" ht="91" x14ac:dyDescent="0.3">
      <c r="A100" s="19" t="s">
        <v>356</v>
      </c>
      <c r="B100" s="19" t="s">
        <v>100</v>
      </c>
      <c r="C100" s="19" t="s">
        <v>26</v>
      </c>
      <c r="D100" s="19" t="s">
        <v>146</v>
      </c>
      <c r="E100" s="20" t="s">
        <v>357</v>
      </c>
      <c r="F100" s="97"/>
      <c r="G100" s="97"/>
      <c r="H100" s="97"/>
      <c r="I100" s="22">
        <f>IF(J100='Priority Ratings'!$C$21,'Priority Ratings'!$B$21,IF(J100='Priority Ratings'!$C$22,'Priority Ratings'!$B$22,IF(J100='Priority Ratings'!$C$23,'Priority Ratings'!$B$23,IF(J100='Priority Ratings'!$C$24,'Priority Ratings'!$B$24,IF(J100='Priority Ratings'!$C$25,'Priority Ratings'!$B$25,IF(J100='Priority Ratings'!$C$26,'Priority Ratings'!$B$26,IF(J100='Priority Ratings'!$C$27,'Priority Ratings'!$B$27,"No Rating")))))))</f>
        <v>5</v>
      </c>
      <c r="J100" s="17" t="s">
        <v>173</v>
      </c>
      <c r="K100" s="123">
        <f t="shared" si="4"/>
        <v>6.2893081761006293E-3</v>
      </c>
      <c r="L100" s="120" t="s">
        <v>104</v>
      </c>
      <c r="M100" s="166">
        <v>0</v>
      </c>
      <c r="N100" s="147">
        <f t="shared" si="3"/>
        <v>0</v>
      </c>
      <c r="O100" s="26"/>
    </row>
    <row r="101" spans="1:15" ht="91" x14ac:dyDescent="0.3">
      <c r="A101" s="19" t="s">
        <v>358</v>
      </c>
      <c r="B101" s="19" t="s">
        <v>100</v>
      </c>
      <c r="C101" s="19" t="s">
        <v>26</v>
      </c>
      <c r="D101" s="19" t="s">
        <v>146</v>
      </c>
      <c r="E101" s="20" t="s">
        <v>359</v>
      </c>
      <c r="F101" s="97"/>
      <c r="G101" s="97"/>
      <c r="H101" s="97"/>
      <c r="I101" s="22">
        <f>IF(J101='Priority Ratings'!$C$21,'Priority Ratings'!$B$21,IF(J101='Priority Ratings'!$C$22,'Priority Ratings'!$B$22,IF(J101='Priority Ratings'!$C$23,'Priority Ratings'!$B$23,IF(J101='Priority Ratings'!$C$24,'Priority Ratings'!$B$24,IF(J101='Priority Ratings'!$C$25,'Priority Ratings'!$B$25,IF(J101='Priority Ratings'!$C$26,'Priority Ratings'!$B$26,IF(J101='Priority Ratings'!$C$27,'Priority Ratings'!$B$27,"No Rating")))))))</f>
        <v>5</v>
      </c>
      <c r="J101" s="17" t="s">
        <v>173</v>
      </c>
      <c r="K101" s="123">
        <f t="shared" si="4"/>
        <v>6.2893081761006293E-3</v>
      </c>
      <c r="L101" s="120" t="s">
        <v>104</v>
      </c>
      <c r="M101" s="166">
        <v>0</v>
      </c>
      <c r="N101" s="147">
        <f t="shared" si="3"/>
        <v>0</v>
      </c>
      <c r="O101" s="26"/>
    </row>
    <row r="102" spans="1:15" ht="91" x14ac:dyDescent="0.3">
      <c r="A102" s="19" t="s">
        <v>360</v>
      </c>
      <c r="B102" s="19" t="s">
        <v>100</v>
      </c>
      <c r="C102" s="19" t="s">
        <v>26</v>
      </c>
      <c r="D102" s="19" t="s">
        <v>146</v>
      </c>
      <c r="E102" s="19" t="s">
        <v>361</v>
      </c>
      <c r="F102" s="97"/>
      <c r="G102" s="97"/>
      <c r="H102" s="97"/>
      <c r="I102" s="22">
        <f>IF(J102='Priority Ratings'!$C$21,'Priority Ratings'!$B$21,IF(J102='Priority Ratings'!$C$22,'Priority Ratings'!$B$22,IF(J102='Priority Ratings'!$C$23,'Priority Ratings'!$B$23,IF(J102='Priority Ratings'!$C$24,'Priority Ratings'!$B$24,IF(J102='Priority Ratings'!$C$25,'Priority Ratings'!$B$25,IF(J102='Priority Ratings'!$C$26,'Priority Ratings'!$B$26,IF(J102='Priority Ratings'!$C$27,'Priority Ratings'!$B$27,"No Rating")))))))</f>
        <v>4</v>
      </c>
      <c r="J102" s="17" t="s">
        <v>103</v>
      </c>
      <c r="K102" s="123">
        <f t="shared" si="4"/>
        <v>5.0314465408805029E-3</v>
      </c>
      <c r="L102" s="120" t="s">
        <v>104</v>
      </c>
      <c r="M102" s="166">
        <v>0</v>
      </c>
      <c r="N102" s="147">
        <f t="shared" si="3"/>
        <v>0</v>
      </c>
      <c r="O102" s="26"/>
    </row>
    <row r="103" spans="1:15" ht="91" x14ac:dyDescent="0.3">
      <c r="A103" s="19" t="s">
        <v>362</v>
      </c>
      <c r="B103" s="19" t="s">
        <v>100</v>
      </c>
      <c r="C103" s="19" t="s">
        <v>26</v>
      </c>
      <c r="D103" s="19" t="s">
        <v>146</v>
      </c>
      <c r="E103" s="20" t="s">
        <v>363</v>
      </c>
      <c r="F103" s="97"/>
      <c r="G103" s="97"/>
      <c r="H103" s="97"/>
      <c r="I103" s="22">
        <f>IF(J103='Priority Ratings'!$C$21,'Priority Ratings'!$B$21,IF(J103='Priority Ratings'!$C$22,'Priority Ratings'!$B$22,IF(J103='Priority Ratings'!$C$23,'Priority Ratings'!$B$23,IF(J103='Priority Ratings'!$C$24,'Priority Ratings'!$B$24,IF(J103='Priority Ratings'!$C$25,'Priority Ratings'!$B$25,IF(J103='Priority Ratings'!$C$26,'Priority Ratings'!$B$26,IF(J103='Priority Ratings'!$C$27,'Priority Ratings'!$B$27,"No Rating")))))))</f>
        <v>1</v>
      </c>
      <c r="J103" s="17" t="s">
        <v>219</v>
      </c>
      <c r="K103" s="123">
        <f t="shared" si="4"/>
        <v>1.2578616352201257E-3</v>
      </c>
      <c r="L103" s="120" t="s">
        <v>104</v>
      </c>
      <c r="M103" s="166">
        <v>0</v>
      </c>
      <c r="N103" s="147">
        <f t="shared" si="3"/>
        <v>0</v>
      </c>
      <c r="O103" s="26"/>
    </row>
    <row r="104" spans="1:15" ht="91" x14ac:dyDescent="0.3">
      <c r="A104" s="19" t="s">
        <v>364</v>
      </c>
      <c r="B104" s="19" t="s">
        <v>100</v>
      </c>
      <c r="C104" s="19" t="s">
        <v>26</v>
      </c>
      <c r="D104" s="19" t="s">
        <v>146</v>
      </c>
      <c r="E104" s="20" t="s">
        <v>365</v>
      </c>
      <c r="F104" s="97"/>
      <c r="G104" s="97"/>
      <c r="H104" s="97"/>
      <c r="I104" s="22">
        <f>IF(J104='Priority Ratings'!$C$21,'Priority Ratings'!$B$21,IF(J104='Priority Ratings'!$C$22,'Priority Ratings'!$B$22,IF(J104='Priority Ratings'!$C$23,'Priority Ratings'!$B$23,IF(J104='Priority Ratings'!$C$24,'Priority Ratings'!$B$24,IF(J104='Priority Ratings'!$C$25,'Priority Ratings'!$B$25,IF(J104='Priority Ratings'!$C$26,'Priority Ratings'!$B$26,IF(J104='Priority Ratings'!$C$27,'Priority Ratings'!$B$27,"No Rating")))))))</f>
        <v>5</v>
      </c>
      <c r="J104" s="17" t="s">
        <v>173</v>
      </c>
      <c r="K104" s="123">
        <f t="shared" si="4"/>
        <v>6.2893081761006293E-3</v>
      </c>
      <c r="L104" s="120" t="s">
        <v>104</v>
      </c>
      <c r="M104" s="166">
        <v>0</v>
      </c>
      <c r="N104" s="147">
        <f t="shared" si="3"/>
        <v>0</v>
      </c>
      <c r="O104" s="26"/>
    </row>
    <row r="105" spans="1:15" ht="91" x14ac:dyDescent="0.3">
      <c r="A105" s="19" t="s">
        <v>366</v>
      </c>
      <c r="B105" s="19" t="s">
        <v>100</v>
      </c>
      <c r="C105" s="19" t="s">
        <v>26</v>
      </c>
      <c r="D105" s="19" t="s">
        <v>146</v>
      </c>
      <c r="E105" s="20" t="s">
        <v>367</v>
      </c>
      <c r="F105" s="97"/>
      <c r="G105" s="97"/>
      <c r="H105" s="97"/>
      <c r="I105" s="22">
        <f>IF(J105='Priority Ratings'!$C$21,'Priority Ratings'!$B$21,IF(J105='Priority Ratings'!$C$22,'Priority Ratings'!$B$22,IF(J105='Priority Ratings'!$C$23,'Priority Ratings'!$B$23,IF(J105='Priority Ratings'!$C$24,'Priority Ratings'!$B$24,IF(J105='Priority Ratings'!$C$25,'Priority Ratings'!$B$25,IF(J105='Priority Ratings'!$C$26,'Priority Ratings'!$B$26,IF(J105='Priority Ratings'!$C$27,'Priority Ratings'!$B$27,"No Rating")))))))</f>
        <v>5</v>
      </c>
      <c r="J105" s="17" t="s">
        <v>173</v>
      </c>
      <c r="K105" s="123">
        <f t="shared" si="4"/>
        <v>6.2893081761006293E-3</v>
      </c>
      <c r="L105" s="120" t="s">
        <v>104</v>
      </c>
      <c r="M105" s="166">
        <v>0</v>
      </c>
      <c r="N105" s="147">
        <f t="shared" si="3"/>
        <v>0</v>
      </c>
      <c r="O105" s="26"/>
    </row>
    <row r="106" spans="1:15" ht="91" x14ac:dyDescent="0.3">
      <c r="A106" s="19" t="s">
        <v>368</v>
      </c>
      <c r="B106" s="19" t="s">
        <v>100</v>
      </c>
      <c r="C106" s="19" t="s">
        <v>26</v>
      </c>
      <c r="D106" s="19" t="s">
        <v>146</v>
      </c>
      <c r="E106" s="20" t="s">
        <v>369</v>
      </c>
      <c r="F106" s="97"/>
      <c r="G106" s="97"/>
      <c r="H106" s="97"/>
      <c r="I106" s="22">
        <f>IF(J106='Priority Ratings'!$C$21,'Priority Ratings'!$B$21,IF(J106='Priority Ratings'!$C$22,'Priority Ratings'!$B$22,IF(J106='Priority Ratings'!$C$23,'Priority Ratings'!$B$23,IF(J106='Priority Ratings'!$C$24,'Priority Ratings'!$B$24,IF(J106='Priority Ratings'!$C$25,'Priority Ratings'!$B$25,IF(J106='Priority Ratings'!$C$26,'Priority Ratings'!$B$26,IF(J106='Priority Ratings'!$C$27,'Priority Ratings'!$B$27,"No Rating")))))))</f>
        <v>5</v>
      </c>
      <c r="J106" s="17" t="s">
        <v>173</v>
      </c>
      <c r="K106" s="123">
        <f t="shared" si="4"/>
        <v>6.2893081761006293E-3</v>
      </c>
      <c r="L106" s="120" t="s">
        <v>104</v>
      </c>
      <c r="M106" s="166">
        <v>0</v>
      </c>
      <c r="N106" s="147">
        <f t="shared" si="3"/>
        <v>0</v>
      </c>
      <c r="O106" s="26"/>
    </row>
    <row r="107" spans="1:15" ht="91" x14ac:dyDescent="0.3">
      <c r="A107" s="19" t="s">
        <v>370</v>
      </c>
      <c r="B107" s="19" t="s">
        <v>100</v>
      </c>
      <c r="C107" s="19" t="s">
        <v>26</v>
      </c>
      <c r="D107" s="19" t="s">
        <v>146</v>
      </c>
      <c r="E107" s="20" t="s">
        <v>371</v>
      </c>
      <c r="F107" s="97"/>
      <c r="G107" s="97"/>
      <c r="H107" s="97"/>
      <c r="I107" s="22">
        <f>IF(J107='Priority Ratings'!$C$21,'Priority Ratings'!$B$21,IF(J107='Priority Ratings'!$C$22,'Priority Ratings'!$B$22,IF(J107='Priority Ratings'!$C$23,'Priority Ratings'!$B$23,IF(J107='Priority Ratings'!$C$24,'Priority Ratings'!$B$24,IF(J107='Priority Ratings'!$C$25,'Priority Ratings'!$B$25,IF(J107='Priority Ratings'!$C$26,'Priority Ratings'!$B$26,IF(J107='Priority Ratings'!$C$27,'Priority Ratings'!$B$27,"No Rating")))))))</f>
        <v>5</v>
      </c>
      <c r="J107" s="17" t="s">
        <v>173</v>
      </c>
      <c r="K107" s="123">
        <f t="shared" ref="K107:K138" si="5">I107/$I$202</f>
        <v>6.2893081761006293E-3</v>
      </c>
      <c r="L107" s="120" t="s">
        <v>104</v>
      </c>
      <c r="M107" s="166">
        <v>0</v>
      </c>
      <c r="N107" s="147">
        <f t="shared" si="3"/>
        <v>0</v>
      </c>
      <c r="O107" s="26"/>
    </row>
    <row r="108" spans="1:15" ht="91" x14ac:dyDescent="0.3">
      <c r="A108" s="19" t="s">
        <v>372</v>
      </c>
      <c r="B108" s="19" t="s">
        <v>100</v>
      </c>
      <c r="C108" s="19" t="s">
        <v>26</v>
      </c>
      <c r="D108" s="19" t="s">
        <v>146</v>
      </c>
      <c r="E108" s="20" t="s">
        <v>373</v>
      </c>
      <c r="F108" s="97"/>
      <c r="G108" s="97"/>
      <c r="H108" s="97"/>
      <c r="I108" s="22">
        <f>IF(J108='Priority Ratings'!$C$21,'Priority Ratings'!$B$21,IF(J108='Priority Ratings'!$C$22,'Priority Ratings'!$B$22,IF(J108='Priority Ratings'!$C$23,'Priority Ratings'!$B$23,IF(J108='Priority Ratings'!$C$24,'Priority Ratings'!$B$24,IF(J108='Priority Ratings'!$C$25,'Priority Ratings'!$B$25,IF(J108='Priority Ratings'!$C$26,'Priority Ratings'!$B$26,IF(J108='Priority Ratings'!$C$27,'Priority Ratings'!$B$27,"No Rating")))))))</f>
        <v>5</v>
      </c>
      <c r="J108" s="17" t="s">
        <v>173</v>
      </c>
      <c r="K108" s="123">
        <f t="shared" si="5"/>
        <v>6.2893081761006293E-3</v>
      </c>
      <c r="L108" s="120" t="s">
        <v>104</v>
      </c>
      <c r="M108" s="166">
        <v>0</v>
      </c>
      <c r="N108" s="147">
        <f t="shared" si="3"/>
        <v>0</v>
      </c>
      <c r="O108" s="26"/>
    </row>
    <row r="109" spans="1:15" ht="91" x14ac:dyDescent="0.3">
      <c r="A109" s="19" t="s">
        <v>374</v>
      </c>
      <c r="B109" s="19" t="s">
        <v>100</v>
      </c>
      <c r="C109" s="19" t="s">
        <v>26</v>
      </c>
      <c r="D109" s="19" t="s">
        <v>375</v>
      </c>
      <c r="E109" s="20" t="s">
        <v>376</v>
      </c>
      <c r="F109" s="97"/>
      <c r="G109" s="97"/>
      <c r="H109" s="97"/>
      <c r="I109" s="22">
        <f>IF(J109='Priority Ratings'!$C$21,'Priority Ratings'!$B$21,IF(J109='Priority Ratings'!$C$22,'Priority Ratings'!$B$22,IF(J109='Priority Ratings'!$C$23,'Priority Ratings'!$B$23,IF(J109='Priority Ratings'!$C$24,'Priority Ratings'!$B$24,IF(J109='Priority Ratings'!$C$25,'Priority Ratings'!$B$25,IF(J109='Priority Ratings'!$C$26,'Priority Ratings'!$B$26,IF(J109='Priority Ratings'!$C$27,'Priority Ratings'!$B$27,"No Rating")))))))</f>
        <v>4</v>
      </c>
      <c r="J109" s="17" t="s">
        <v>103</v>
      </c>
      <c r="K109" s="123">
        <f t="shared" si="5"/>
        <v>5.0314465408805029E-3</v>
      </c>
      <c r="L109" s="120" t="s">
        <v>104</v>
      </c>
      <c r="M109" s="166">
        <v>0</v>
      </c>
      <c r="N109" s="147">
        <f t="shared" si="3"/>
        <v>0</v>
      </c>
      <c r="O109" s="26"/>
    </row>
    <row r="110" spans="1:15" ht="91" x14ac:dyDescent="0.3">
      <c r="A110" s="19" t="s">
        <v>377</v>
      </c>
      <c r="B110" s="19" t="s">
        <v>100</v>
      </c>
      <c r="C110" s="19" t="s">
        <v>26</v>
      </c>
      <c r="D110" s="19" t="s">
        <v>378</v>
      </c>
      <c r="E110" s="20" t="s">
        <v>379</v>
      </c>
      <c r="F110" s="97"/>
      <c r="G110" s="97"/>
      <c r="H110" s="97"/>
      <c r="I110" s="22">
        <f>IF(J110='Priority Ratings'!$C$21,'Priority Ratings'!$B$21,IF(J110='Priority Ratings'!$C$22,'Priority Ratings'!$B$22,IF(J110='Priority Ratings'!$C$23,'Priority Ratings'!$B$23,IF(J110='Priority Ratings'!$C$24,'Priority Ratings'!$B$24,IF(J110='Priority Ratings'!$C$25,'Priority Ratings'!$B$25,IF(J110='Priority Ratings'!$C$26,'Priority Ratings'!$B$26,IF(J110='Priority Ratings'!$C$27,'Priority Ratings'!$B$27,"No Rating")))))))</f>
        <v>3</v>
      </c>
      <c r="J110" s="17" t="s">
        <v>189</v>
      </c>
      <c r="K110" s="123">
        <f t="shared" si="5"/>
        <v>3.7735849056603774E-3</v>
      </c>
      <c r="L110" s="120" t="s">
        <v>104</v>
      </c>
      <c r="M110" s="166">
        <v>0</v>
      </c>
      <c r="N110" s="147">
        <f t="shared" si="3"/>
        <v>0</v>
      </c>
      <c r="O110" s="26"/>
    </row>
    <row r="111" spans="1:15" ht="91" x14ac:dyDescent="0.3">
      <c r="A111" s="19" t="s">
        <v>380</v>
      </c>
      <c r="B111" s="19" t="s">
        <v>100</v>
      </c>
      <c r="C111" s="19" t="s">
        <v>26</v>
      </c>
      <c r="D111" s="19" t="s">
        <v>146</v>
      </c>
      <c r="E111" s="20" t="s">
        <v>381</v>
      </c>
      <c r="F111" s="97"/>
      <c r="G111" s="97"/>
      <c r="H111" s="97"/>
      <c r="I111" s="22">
        <f>IF(J111='Priority Ratings'!$C$21,'Priority Ratings'!$B$21,IF(J111='Priority Ratings'!$C$22,'Priority Ratings'!$B$22,IF(J111='Priority Ratings'!$C$23,'Priority Ratings'!$B$23,IF(J111='Priority Ratings'!$C$24,'Priority Ratings'!$B$24,IF(J111='Priority Ratings'!$C$25,'Priority Ratings'!$B$25,IF(J111='Priority Ratings'!$C$26,'Priority Ratings'!$B$26,IF(J111='Priority Ratings'!$C$27,'Priority Ratings'!$B$27,"No Rating")))))))</f>
        <v>5</v>
      </c>
      <c r="J111" s="17" t="s">
        <v>173</v>
      </c>
      <c r="K111" s="123">
        <f t="shared" si="5"/>
        <v>6.2893081761006293E-3</v>
      </c>
      <c r="L111" s="120" t="s">
        <v>104</v>
      </c>
      <c r="M111" s="166">
        <v>0</v>
      </c>
      <c r="N111" s="147">
        <f t="shared" si="3"/>
        <v>0</v>
      </c>
      <c r="O111" s="26"/>
    </row>
    <row r="112" spans="1:15" ht="91" x14ac:dyDescent="0.3">
      <c r="A112" s="19" t="s">
        <v>382</v>
      </c>
      <c r="B112" s="19" t="s">
        <v>100</v>
      </c>
      <c r="C112" s="19" t="s">
        <v>26</v>
      </c>
      <c r="D112" s="19" t="s">
        <v>146</v>
      </c>
      <c r="E112" s="20" t="s">
        <v>383</v>
      </c>
      <c r="F112" s="97"/>
      <c r="G112" s="97"/>
      <c r="H112" s="97"/>
      <c r="I112" s="22">
        <f>IF(J112='Priority Ratings'!$C$21,'Priority Ratings'!$B$21,IF(J112='Priority Ratings'!$C$22,'Priority Ratings'!$B$22,IF(J112='Priority Ratings'!$C$23,'Priority Ratings'!$B$23,IF(J112='Priority Ratings'!$C$24,'Priority Ratings'!$B$24,IF(J112='Priority Ratings'!$C$25,'Priority Ratings'!$B$25,IF(J112='Priority Ratings'!$C$26,'Priority Ratings'!$B$26,IF(J112='Priority Ratings'!$C$27,'Priority Ratings'!$B$27,"No Rating")))))))</f>
        <v>1</v>
      </c>
      <c r="J112" s="17" t="s">
        <v>219</v>
      </c>
      <c r="K112" s="123">
        <f t="shared" si="5"/>
        <v>1.2578616352201257E-3</v>
      </c>
      <c r="L112" s="120" t="s">
        <v>104</v>
      </c>
      <c r="M112" s="166">
        <v>0</v>
      </c>
      <c r="N112" s="147">
        <f t="shared" si="3"/>
        <v>0</v>
      </c>
      <c r="O112" s="26"/>
    </row>
    <row r="113" spans="1:15" ht="91" x14ac:dyDescent="0.3">
      <c r="A113" s="19" t="s">
        <v>384</v>
      </c>
      <c r="B113" s="19" t="s">
        <v>100</v>
      </c>
      <c r="C113" s="19" t="s">
        <v>26</v>
      </c>
      <c r="D113" s="19" t="s">
        <v>146</v>
      </c>
      <c r="E113" s="20" t="s">
        <v>385</v>
      </c>
      <c r="F113" s="97"/>
      <c r="G113" s="97"/>
      <c r="H113" s="97"/>
      <c r="I113" s="22">
        <f>IF(J113='Priority Ratings'!$C$21,'Priority Ratings'!$B$21,IF(J113='Priority Ratings'!$C$22,'Priority Ratings'!$B$22,IF(J113='Priority Ratings'!$C$23,'Priority Ratings'!$B$23,IF(J113='Priority Ratings'!$C$24,'Priority Ratings'!$B$24,IF(J113='Priority Ratings'!$C$25,'Priority Ratings'!$B$25,IF(J113='Priority Ratings'!$C$26,'Priority Ratings'!$B$26,IF(J113='Priority Ratings'!$C$27,'Priority Ratings'!$B$27,"No Rating")))))))</f>
        <v>4</v>
      </c>
      <c r="J113" s="17" t="s">
        <v>103</v>
      </c>
      <c r="K113" s="123">
        <f t="shared" si="5"/>
        <v>5.0314465408805029E-3</v>
      </c>
      <c r="L113" s="120" t="s">
        <v>104</v>
      </c>
      <c r="M113" s="166">
        <v>0</v>
      </c>
      <c r="N113" s="147">
        <f t="shared" si="3"/>
        <v>0</v>
      </c>
      <c r="O113" s="26"/>
    </row>
    <row r="114" spans="1:15" ht="117" x14ac:dyDescent="0.3">
      <c r="A114" s="19" t="s">
        <v>386</v>
      </c>
      <c r="B114" s="19" t="s">
        <v>100</v>
      </c>
      <c r="C114" s="19" t="s">
        <v>26</v>
      </c>
      <c r="D114" s="19" t="s">
        <v>146</v>
      </c>
      <c r="E114" s="20" t="s">
        <v>387</v>
      </c>
      <c r="F114" s="97"/>
      <c r="G114" s="97"/>
      <c r="H114" s="97"/>
      <c r="I114" s="22">
        <f>IF(J114='Priority Ratings'!$C$21,'Priority Ratings'!$B$21,IF(J114='Priority Ratings'!$C$22,'Priority Ratings'!$B$22,IF(J114='Priority Ratings'!$C$23,'Priority Ratings'!$B$23,IF(J114='Priority Ratings'!$C$24,'Priority Ratings'!$B$24,IF(J114='Priority Ratings'!$C$25,'Priority Ratings'!$B$25,IF(J114='Priority Ratings'!$C$26,'Priority Ratings'!$B$26,IF(J114='Priority Ratings'!$C$27,'Priority Ratings'!$B$27,"No Rating")))))))</f>
        <v>5</v>
      </c>
      <c r="J114" s="17" t="s">
        <v>173</v>
      </c>
      <c r="K114" s="123">
        <f t="shared" si="5"/>
        <v>6.2893081761006293E-3</v>
      </c>
      <c r="L114" s="120" t="s">
        <v>104</v>
      </c>
      <c r="M114" s="166">
        <v>0</v>
      </c>
      <c r="N114" s="147">
        <f t="shared" si="3"/>
        <v>0</v>
      </c>
      <c r="O114" s="26"/>
    </row>
    <row r="115" spans="1:15" ht="91" x14ac:dyDescent="0.3">
      <c r="A115" s="19" t="s">
        <v>388</v>
      </c>
      <c r="B115" s="19" t="s">
        <v>100</v>
      </c>
      <c r="C115" s="19" t="s">
        <v>26</v>
      </c>
      <c r="D115" s="19" t="s">
        <v>146</v>
      </c>
      <c r="E115" s="20" t="s">
        <v>389</v>
      </c>
      <c r="F115" s="97"/>
      <c r="G115" s="97"/>
      <c r="H115" s="97"/>
      <c r="I115" s="22">
        <f>IF(J115='Priority Ratings'!$C$21,'Priority Ratings'!$B$21,IF(J115='Priority Ratings'!$C$22,'Priority Ratings'!$B$22,IF(J115='Priority Ratings'!$C$23,'Priority Ratings'!$B$23,IF(J115='Priority Ratings'!$C$24,'Priority Ratings'!$B$24,IF(J115='Priority Ratings'!$C$25,'Priority Ratings'!$B$25,IF(J115='Priority Ratings'!$C$26,'Priority Ratings'!$B$26,IF(J115='Priority Ratings'!$C$27,'Priority Ratings'!$B$27,"No Rating")))))))</f>
        <v>3</v>
      </c>
      <c r="J115" s="17" t="s">
        <v>189</v>
      </c>
      <c r="K115" s="123">
        <f t="shared" si="5"/>
        <v>3.7735849056603774E-3</v>
      </c>
      <c r="L115" s="120" t="s">
        <v>104</v>
      </c>
      <c r="M115" s="166">
        <v>0</v>
      </c>
      <c r="N115" s="147">
        <f t="shared" si="3"/>
        <v>0</v>
      </c>
      <c r="O115" s="26"/>
    </row>
    <row r="116" spans="1:15" ht="91" x14ac:dyDescent="0.3">
      <c r="A116" s="19" t="s">
        <v>390</v>
      </c>
      <c r="B116" s="19" t="s">
        <v>100</v>
      </c>
      <c r="C116" s="19" t="s">
        <v>26</v>
      </c>
      <c r="D116" s="19" t="s">
        <v>146</v>
      </c>
      <c r="E116" s="93" t="s">
        <v>391</v>
      </c>
      <c r="F116" s="97"/>
      <c r="G116" s="97"/>
      <c r="H116" s="97"/>
      <c r="I116" s="22">
        <f>IF(J116='Priority Ratings'!$C$21,'Priority Ratings'!$B$21,IF(J116='Priority Ratings'!$C$22,'Priority Ratings'!$B$22,IF(J116='Priority Ratings'!$C$23,'Priority Ratings'!$B$23,IF(J116='Priority Ratings'!$C$24,'Priority Ratings'!$B$24,IF(J116='Priority Ratings'!$C$25,'Priority Ratings'!$B$25,IF(J116='Priority Ratings'!$C$26,'Priority Ratings'!$B$26,IF(J116='Priority Ratings'!$C$27,'Priority Ratings'!$B$27,"No Rating")))))))</f>
        <v>4</v>
      </c>
      <c r="J116" s="17" t="s">
        <v>103</v>
      </c>
      <c r="K116" s="123">
        <f t="shared" si="5"/>
        <v>5.0314465408805029E-3</v>
      </c>
      <c r="L116" s="120" t="s">
        <v>104</v>
      </c>
      <c r="M116" s="166">
        <v>0</v>
      </c>
      <c r="N116" s="147">
        <f t="shared" si="3"/>
        <v>0</v>
      </c>
      <c r="O116" s="26"/>
    </row>
    <row r="117" spans="1:15" ht="91" x14ac:dyDescent="0.3">
      <c r="A117" s="19" t="s">
        <v>392</v>
      </c>
      <c r="B117" s="19" t="s">
        <v>100</v>
      </c>
      <c r="C117" s="19" t="s">
        <v>26</v>
      </c>
      <c r="D117" s="19" t="s">
        <v>146</v>
      </c>
      <c r="E117" s="93" t="s">
        <v>393</v>
      </c>
      <c r="F117" s="97"/>
      <c r="G117" s="97"/>
      <c r="H117" s="97"/>
      <c r="I117" s="22">
        <f>IF(J117='Priority Ratings'!$C$21,'Priority Ratings'!$B$21,IF(J117='Priority Ratings'!$C$22,'Priority Ratings'!$B$22,IF(J117='Priority Ratings'!$C$23,'Priority Ratings'!$B$23,IF(J117='Priority Ratings'!$C$24,'Priority Ratings'!$B$24,IF(J117='Priority Ratings'!$C$25,'Priority Ratings'!$B$25,IF(J117='Priority Ratings'!$C$26,'Priority Ratings'!$B$26,IF(J117='Priority Ratings'!$C$27,'Priority Ratings'!$B$27,"No Rating")))))))</f>
        <v>5</v>
      </c>
      <c r="J117" s="17" t="s">
        <v>173</v>
      </c>
      <c r="K117" s="123">
        <f t="shared" si="5"/>
        <v>6.2893081761006293E-3</v>
      </c>
      <c r="L117" s="120" t="s">
        <v>104</v>
      </c>
      <c r="M117" s="166">
        <v>0</v>
      </c>
      <c r="N117" s="147">
        <f t="shared" si="3"/>
        <v>0</v>
      </c>
      <c r="O117" s="26"/>
    </row>
    <row r="118" spans="1:15" ht="91" x14ac:dyDescent="0.3">
      <c r="A118" s="19" t="s">
        <v>394</v>
      </c>
      <c r="B118" s="19" t="s">
        <v>100</v>
      </c>
      <c r="C118" s="19" t="s">
        <v>26</v>
      </c>
      <c r="D118" s="19" t="s">
        <v>146</v>
      </c>
      <c r="E118" s="93" t="s">
        <v>395</v>
      </c>
      <c r="F118" s="97"/>
      <c r="G118" s="97"/>
      <c r="H118" s="97"/>
      <c r="I118" s="22">
        <f>IF(J118='Priority Ratings'!$C$21,'Priority Ratings'!$B$21,IF(J118='Priority Ratings'!$C$22,'Priority Ratings'!$B$22,IF(J118='Priority Ratings'!$C$23,'Priority Ratings'!$B$23,IF(J118='Priority Ratings'!$C$24,'Priority Ratings'!$B$24,IF(J118='Priority Ratings'!$C$25,'Priority Ratings'!$B$25,IF(J118='Priority Ratings'!$C$26,'Priority Ratings'!$B$26,IF(J118='Priority Ratings'!$C$27,'Priority Ratings'!$B$27,"No Rating")))))))</f>
        <v>3</v>
      </c>
      <c r="J118" s="17" t="s">
        <v>189</v>
      </c>
      <c r="K118" s="123">
        <f t="shared" si="5"/>
        <v>3.7735849056603774E-3</v>
      </c>
      <c r="L118" s="120" t="s">
        <v>104</v>
      </c>
      <c r="M118" s="166">
        <v>0</v>
      </c>
      <c r="N118" s="147">
        <f t="shared" si="3"/>
        <v>0</v>
      </c>
      <c r="O118" s="26"/>
    </row>
    <row r="119" spans="1:15" ht="91" x14ac:dyDescent="0.3">
      <c r="A119" s="19" t="s">
        <v>396</v>
      </c>
      <c r="B119" s="19" t="s">
        <v>100</v>
      </c>
      <c r="C119" s="19" t="s">
        <v>26</v>
      </c>
      <c r="D119" s="19" t="s">
        <v>146</v>
      </c>
      <c r="E119" s="93" t="s">
        <v>397</v>
      </c>
      <c r="F119" s="97"/>
      <c r="G119" s="97"/>
      <c r="H119" s="97"/>
      <c r="I119" s="22">
        <f>IF(J119='Priority Ratings'!$C$21,'Priority Ratings'!$B$21,IF(J119='Priority Ratings'!$C$22,'Priority Ratings'!$B$22,IF(J119='Priority Ratings'!$C$23,'Priority Ratings'!$B$23,IF(J119='Priority Ratings'!$C$24,'Priority Ratings'!$B$24,IF(J119='Priority Ratings'!$C$25,'Priority Ratings'!$B$25,IF(J119='Priority Ratings'!$C$26,'Priority Ratings'!$B$26,IF(J119='Priority Ratings'!$C$27,'Priority Ratings'!$B$27,"No Rating")))))))</f>
        <v>5</v>
      </c>
      <c r="J119" s="17" t="s">
        <v>173</v>
      </c>
      <c r="K119" s="123">
        <f t="shared" si="5"/>
        <v>6.2893081761006293E-3</v>
      </c>
      <c r="L119" s="120" t="s">
        <v>104</v>
      </c>
      <c r="M119" s="166">
        <v>0</v>
      </c>
      <c r="N119" s="147">
        <f t="shared" ref="N119:N174" si="6">K119*M119</f>
        <v>0</v>
      </c>
      <c r="O119" s="26"/>
    </row>
    <row r="120" spans="1:15" ht="91" x14ac:dyDescent="0.3">
      <c r="A120" s="19" t="s">
        <v>398</v>
      </c>
      <c r="B120" s="19" t="s">
        <v>100</v>
      </c>
      <c r="C120" s="19" t="s">
        <v>26</v>
      </c>
      <c r="D120" s="19" t="s">
        <v>146</v>
      </c>
      <c r="E120" s="93" t="s">
        <v>399</v>
      </c>
      <c r="F120" s="97"/>
      <c r="G120" s="97"/>
      <c r="H120" s="97"/>
      <c r="I120" s="22">
        <f>IF(J120='Priority Ratings'!$C$21,'Priority Ratings'!$B$21,IF(J120='Priority Ratings'!$C$22,'Priority Ratings'!$B$22,IF(J120='Priority Ratings'!$C$23,'Priority Ratings'!$B$23,IF(J120='Priority Ratings'!$C$24,'Priority Ratings'!$B$24,IF(J120='Priority Ratings'!$C$25,'Priority Ratings'!$B$25,IF(J120='Priority Ratings'!$C$26,'Priority Ratings'!$B$26,IF(J120='Priority Ratings'!$C$27,'Priority Ratings'!$B$27,"No Rating")))))))</f>
        <v>5</v>
      </c>
      <c r="J120" s="17" t="s">
        <v>173</v>
      </c>
      <c r="K120" s="123">
        <f t="shared" si="5"/>
        <v>6.2893081761006293E-3</v>
      </c>
      <c r="L120" s="120" t="s">
        <v>104</v>
      </c>
      <c r="M120" s="166">
        <v>0</v>
      </c>
      <c r="N120" s="147">
        <f t="shared" si="6"/>
        <v>0</v>
      </c>
      <c r="O120" s="26"/>
    </row>
    <row r="121" spans="1:15" ht="91" x14ac:dyDescent="0.3">
      <c r="A121" s="19" t="s">
        <v>400</v>
      </c>
      <c r="B121" s="19" t="s">
        <v>100</v>
      </c>
      <c r="C121" s="19" t="s">
        <v>26</v>
      </c>
      <c r="D121" s="19" t="s">
        <v>146</v>
      </c>
      <c r="E121" s="93" t="s">
        <v>401</v>
      </c>
      <c r="F121" s="97"/>
      <c r="G121" s="97"/>
      <c r="H121" s="97"/>
      <c r="I121" s="22">
        <f>IF(J121='Priority Ratings'!$C$21,'Priority Ratings'!$B$21,IF(J121='Priority Ratings'!$C$22,'Priority Ratings'!$B$22,IF(J121='Priority Ratings'!$C$23,'Priority Ratings'!$B$23,IF(J121='Priority Ratings'!$C$24,'Priority Ratings'!$B$24,IF(J121='Priority Ratings'!$C$25,'Priority Ratings'!$B$25,IF(J121='Priority Ratings'!$C$26,'Priority Ratings'!$B$26,IF(J121='Priority Ratings'!$C$27,'Priority Ratings'!$B$27,"No Rating")))))))</f>
        <v>5</v>
      </c>
      <c r="J121" s="17" t="s">
        <v>173</v>
      </c>
      <c r="K121" s="123">
        <f t="shared" si="5"/>
        <v>6.2893081761006293E-3</v>
      </c>
      <c r="L121" s="120" t="s">
        <v>104</v>
      </c>
      <c r="M121" s="166">
        <v>0</v>
      </c>
      <c r="N121" s="147">
        <f t="shared" si="6"/>
        <v>0</v>
      </c>
      <c r="O121" s="26"/>
    </row>
    <row r="122" spans="1:15" ht="91" x14ac:dyDescent="0.3">
      <c r="A122" s="19" t="s">
        <v>402</v>
      </c>
      <c r="B122" s="19" t="s">
        <v>100</v>
      </c>
      <c r="C122" s="19" t="s">
        <v>26</v>
      </c>
      <c r="D122" s="19" t="s">
        <v>146</v>
      </c>
      <c r="E122" s="93" t="s">
        <v>403</v>
      </c>
      <c r="F122" s="97"/>
      <c r="G122" s="97"/>
      <c r="H122" s="97"/>
      <c r="I122" s="22">
        <f>IF(J122='Priority Ratings'!$C$21,'Priority Ratings'!$B$21,IF(J122='Priority Ratings'!$C$22,'Priority Ratings'!$B$22,IF(J122='Priority Ratings'!$C$23,'Priority Ratings'!$B$23,IF(J122='Priority Ratings'!$C$24,'Priority Ratings'!$B$24,IF(J122='Priority Ratings'!$C$25,'Priority Ratings'!$B$25,IF(J122='Priority Ratings'!$C$26,'Priority Ratings'!$B$26,IF(J122='Priority Ratings'!$C$27,'Priority Ratings'!$B$27,"No Rating")))))))</f>
        <v>5</v>
      </c>
      <c r="J122" s="17" t="s">
        <v>173</v>
      </c>
      <c r="K122" s="123">
        <f t="shared" si="5"/>
        <v>6.2893081761006293E-3</v>
      </c>
      <c r="L122" s="120" t="s">
        <v>104</v>
      </c>
      <c r="M122" s="166">
        <v>0</v>
      </c>
      <c r="N122" s="147">
        <f t="shared" si="6"/>
        <v>0</v>
      </c>
      <c r="O122" s="26"/>
    </row>
    <row r="123" spans="1:15" ht="91" x14ac:dyDescent="0.3">
      <c r="A123" s="19" t="s">
        <v>404</v>
      </c>
      <c r="B123" s="19" t="s">
        <v>100</v>
      </c>
      <c r="C123" s="19" t="s">
        <v>26</v>
      </c>
      <c r="D123" s="19" t="s">
        <v>146</v>
      </c>
      <c r="E123" s="93" t="s">
        <v>405</v>
      </c>
      <c r="F123" s="97"/>
      <c r="G123" s="97"/>
      <c r="H123" s="97"/>
      <c r="I123" s="22">
        <f>IF(J123='Priority Ratings'!$C$21,'Priority Ratings'!$B$21,IF(J123='Priority Ratings'!$C$22,'Priority Ratings'!$B$22,IF(J123='Priority Ratings'!$C$23,'Priority Ratings'!$B$23,IF(J123='Priority Ratings'!$C$24,'Priority Ratings'!$B$24,IF(J123='Priority Ratings'!$C$25,'Priority Ratings'!$B$25,IF(J123='Priority Ratings'!$C$26,'Priority Ratings'!$B$26,IF(J123='Priority Ratings'!$C$27,'Priority Ratings'!$B$27,"No Rating")))))))</f>
        <v>4</v>
      </c>
      <c r="J123" s="17" t="s">
        <v>103</v>
      </c>
      <c r="K123" s="123">
        <f t="shared" si="5"/>
        <v>5.0314465408805029E-3</v>
      </c>
      <c r="L123" s="120" t="s">
        <v>104</v>
      </c>
      <c r="M123" s="166">
        <v>0</v>
      </c>
      <c r="N123" s="147">
        <f t="shared" si="6"/>
        <v>0</v>
      </c>
      <c r="O123" s="26"/>
    </row>
    <row r="124" spans="1:15" ht="91" x14ac:dyDescent="0.3">
      <c r="A124" s="19" t="s">
        <v>406</v>
      </c>
      <c r="B124" s="19" t="s">
        <v>100</v>
      </c>
      <c r="C124" s="19" t="s">
        <v>26</v>
      </c>
      <c r="D124" s="19" t="s">
        <v>146</v>
      </c>
      <c r="E124" s="94" t="s">
        <v>407</v>
      </c>
      <c r="F124" s="97"/>
      <c r="G124" s="97"/>
      <c r="H124" s="97"/>
      <c r="I124" s="22">
        <f>IF(J124='Priority Ratings'!$C$21,'Priority Ratings'!$B$21,IF(J124='Priority Ratings'!$C$22,'Priority Ratings'!$B$22,IF(J124='Priority Ratings'!$C$23,'Priority Ratings'!$B$23,IF(J124='Priority Ratings'!$C$24,'Priority Ratings'!$B$24,IF(J124='Priority Ratings'!$C$25,'Priority Ratings'!$B$25,IF(J124='Priority Ratings'!$C$26,'Priority Ratings'!$B$26,IF(J124='Priority Ratings'!$C$27,'Priority Ratings'!$B$27,"No Rating")))))))</f>
        <v>5</v>
      </c>
      <c r="J124" s="17" t="s">
        <v>173</v>
      </c>
      <c r="K124" s="123">
        <f t="shared" si="5"/>
        <v>6.2893081761006293E-3</v>
      </c>
      <c r="L124" s="120" t="s">
        <v>104</v>
      </c>
      <c r="M124" s="166">
        <v>0</v>
      </c>
      <c r="N124" s="147">
        <f t="shared" si="6"/>
        <v>0</v>
      </c>
      <c r="O124" s="26"/>
    </row>
    <row r="125" spans="1:15" ht="91" x14ac:dyDescent="0.3">
      <c r="A125" s="19" t="s">
        <v>408</v>
      </c>
      <c r="B125" s="19" t="s">
        <v>100</v>
      </c>
      <c r="C125" s="19" t="s">
        <v>26</v>
      </c>
      <c r="D125" s="19" t="s">
        <v>146</v>
      </c>
      <c r="E125" s="93" t="s">
        <v>409</v>
      </c>
      <c r="F125" s="97"/>
      <c r="G125" s="97"/>
      <c r="H125" s="97"/>
      <c r="I125" s="22">
        <f>IF(J125='Priority Ratings'!$C$21,'Priority Ratings'!$B$21,IF(J125='Priority Ratings'!$C$22,'Priority Ratings'!$B$22,IF(J125='Priority Ratings'!$C$23,'Priority Ratings'!$B$23,IF(J125='Priority Ratings'!$C$24,'Priority Ratings'!$B$24,IF(J125='Priority Ratings'!$C$25,'Priority Ratings'!$B$25,IF(J125='Priority Ratings'!$C$26,'Priority Ratings'!$B$26,IF(J125='Priority Ratings'!$C$27,'Priority Ratings'!$B$27,"No Rating")))))))</f>
        <v>5</v>
      </c>
      <c r="J125" s="17" t="s">
        <v>173</v>
      </c>
      <c r="K125" s="123">
        <f t="shared" si="5"/>
        <v>6.2893081761006293E-3</v>
      </c>
      <c r="L125" s="120" t="s">
        <v>104</v>
      </c>
      <c r="M125" s="166">
        <v>0</v>
      </c>
      <c r="N125" s="147">
        <f t="shared" si="6"/>
        <v>0</v>
      </c>
      <c r="O125" s="26"/>
    </row>
    <row r="126" spans="1:15" ht="91" x14ac:dyDescent="0.3">
      <c r="A126" s="19" t="s">
        <v>410</v>
      </c>
      <c r="B126" s="19" t="s">
        <v>100</v>
      </c>
      <c r="C126" s="19" t="s">
        <v>26</v>
      </c>
      <c r="D126" s="19" t="s">
        <v>146</v>
      </c>
      <c r="E126" s="93" t="s">
        <v>411</v>
      </c>
      <c r="F126" s="97"/>
      <c r="G126" s="97"/>
      <c r="H126" s="97"/>
      <c r="I126" s="17">
        <f>IF(J126='Priority Ratings'!$C$21,'Priority Ratings'!$B$21,IF(J126='Priority Ratings'!$C$22,'Priority Ratings'!$B$22,IF(J126='Priority Ratings'!$C$23,'Priority Ratings'!$B$23,IF(J126='Priority Ratings'!$C$24,'Priority Ratings'!$B$24,IF(J126='Priority Ratings'!$C$25,'Priority Ratings'!$B$25,IF(J126='Priority Ratings'!$C$26,'Priority Ratings'!$B$26,IF(J126='Priority Ratings'!$C$27,'Priority Ratings'!$B$27,"No Rating")))))))</f>
        <v>4</v>
      </c>
      <c r="J126" s="17" t="s">
        <v>103</v>
      </c>
      <c r="K126" s="125">
        <f t="shared" si="5"/>
        <v>5.0314465408805029E-3</v>
      </c>
      <c r="L126" s="120" t="s">
        <v>104</v>
      </c>
      <c r="M126" s="166">
        <v>0</v>
      </c>
      <c r="N126" s="149">
        <f t="shared" si="6"/>
        <v>0</v>
      </c>
      <c r="O126" s="71"/>
    </row>
    <row r="127" spans="1:15" ht="117" x14ac:dyDescent="0.3">
      <c r="A127" s="19" t="s">
        <v>412</v>
      </c>
      <c r="B127" s="19" t="s">
        <v>100</v>
      </c>
      <c r="C127" s="19" t="s">
        <v>26</v>
      </c>
      <c r="D127" s="19" t="s">
        <v>146</v>
      </c>
      <c r="E127" s="93" t="s">
        <v>413</v>
      </c>
      <c r="F127" s="97"/>
      <c r="G127" s="97"/>
      <c r="H127" s="97"/>
      <c r="I127" s="22">
        <f>IF(J127='Priority Ratings'!$C$21,'Priority Ratings'!$B$21,IF(J127='Priority Ratings'!$C$22,'Priority Ratings'!$B$22,IF(J127='Priority Ratings'!$C$23,'Priority Ratings'!$B$23,IF(J127='Priority Ratings'!$C$24,'Priority Ratings'!$B$24,IF(J127='Priority Ratings'!$C$25,'Priority Ratings'!$B$25,IF(J127='Priority Ratings'!$C$26,'Priority Ratings'!$B$26,IF(J127='Priority Ratings'!$C$27,'Priority Ratings'!$B$27,"No Rating")))))))</f>
        <v>5</v>
      </c>
      <c r="J127" s="17" t="s">
        <v>173</v>
      </c>
      <c r="K127" s="123">
        <f t="shared" si="5"/>
        <v>6.2893081761006293E-3</v>
      </c>
      <c r="L127" s="120" t="s">
        <v>104</v>
      </c>
      <c r="M127" s="166">
        <v>0</v>
      </c>
      <c r="N127" s="147">
        <f t="shared" si="6"/>
        <v>0</v>
      </c>
      <c r="O127" s="26"/>
    </row>
    <row r="128" spans="1:15" ht="91" x14ac:dyDescent="0.3">
      <c r="A128" s="19" t="s">
        <v>414</v>
      </c>
      <c r="B128" s="19" t="s">
        <v>100</v>
      </c>
      <c r="C128" s="19" t="s">
        <v>26</v>
      </c>
      <c r="D128" s="19" t="s">
        <v>146</v>
      </c>
      <c r="E128" s="93" t="s">
        <v>415</v>
      </c>
      <c r="F128" s="97"/>
      <c r="G128" s="97"/>
      <c r="H128" s="97"/>
      <c r="I128" s="22">
        <f>IF(J128='Priority Ratings'!$C$21,'Priority Ratings'!$B$21,IF(J128='Priority Ratings'!$C$22,'Priority Ratings'!$B$22,IF(J128='Priority Ratings'!$C$23,'Priority Ratings'!$B$23,IF(J128='Priority Ratings'!$C$24,'Priority Ratings'!$B$24,IF(J128='Priority Ratings'!$C$25,'Priority Ratings'!$B$25,IF(J128='Priority Ratings'!$C$26,'Priority Ratings'!$B$26,IF(J128='Priority Ratings'!$C$27,'Priority Ratings'!$B$27,"No Rating")))))))</f>
        <v>5</v>
      </c>
      <c r="J128" s="17" t="s">
        <v>173</v>
      </c>
      <c r="K128" s="123">
        <f t="shared" si="5"/>
        <v>6.2893081761006293E-3</v>
      </c>
      <c r="L128" s="120" t="s">
        <v>104</v>
      </c>
      <c r="M128" s="166">
        <v>0</v>
      </c>
      <c r="N128" s="147">
        <f t="shared" si="6"/>
        <v>0</v>
      </c>
      <c r="O128" s="26"/>
    </row>
    <row r="129" spans="1:15" ht="91" x14ac:dyDescent="0.3">
      <c r="A129" s="19" t="s">
        <v>416</v>
      </c>
      <c r="B129" s="19" t="s">
        <v>100</v>
      </c>
      <c r="C129" s="19" t="s">
        <v>26</v>
      </c>
      <c r="D129" s="19" t="s">
        <v>146</v>
      </c>
      <c r="E129" s="93" t="s">
        <v>417</v>
      </c>
      <c r="F129" s="97"/>
      <c r="G129" s="97"/>
      <c r="H129" s="97"/>
      <c r="I129" s="22">
        <f>IF(J129='Priority Ratings'!$C$21,'Priority Ratings'!$B$21,IF(J129='Priority Ratings'!$C$22,'Priority Ratings'!$B$22,IF(J129='Priority Ratings'!$C$23,'Priority Ratings'!$B$23,IF(J129='Priority Ratings'!$C$24,'Priority Ratings'!$B$24,IF(J129='Priority Ratings'!$C$25,'Priority Ratings'!$B$25,IF(J129='Priority Ratings'!$C$26,'Priority Ratings'!$B$26,IF(J129='Priority Ratings'!$C$27,'Priority Ratings'!$B$27,"No Rating")))))))</f>
        <v>5</v>
      </c>
      <c r="J129" s="17" t="s">
        <v>173</v>
      </c>
      <c r="K129" s="123">
        <f t="shared" si="5"/>
        <v>6.2893081761006293E-3</v>
      </c>
      <c r="L129" s="120" t="s">
        <v>104</v>
      </c>
      <c r="M129" s="166">
        <v>0</v>
      </c>
      <c r="N129" s="147">
        <f t="shared" si="6"/>
        <v>0</v>
      </c>
      <c r="O129" s="26"/>
    </row>
    <row r="130" spans="1:15" ht="91" x14ac:dyDescent="0.3">
      <c r="A130" s="19" t="s">
        <v>418</v>
      </c>
      <c r="B130" s="19" t="s">
        <v>100</v>
      </c>
      <c r="C130" s="19" t="s">
        <v>26</v>
      </c>
      <c r="D130" s="19" t="s">
        <v>146</v>
      </c>
      <c r="E130" s="93" t="s">
        <v>419</v>
      </c>
      <c r="F130" s="97"/>
      <c r="G130" s="97"/>
      <c r="H130" s="97"/>
      <c r="I130" s="22">
        <f>IF(J130='Priority Ratings'!$C$21,'Priority Ratings'!$B$21,IF(J130='Priority Ratings'!$C$22,'Priority Ratings'!$B$22,IF(J130='Priority Ratings'!$C$23,'Priority Ratings'!$B$23,IF(J130='Priority Ratings'!$C$24,'Priority Ratings'!$B$24,IF(J130='Priority Ratings'!$C$25,'Priority Ratings'!$B$25,IF(J130='Priority Ratings'!$C$26,'Priority Ratings'!$B$26,IF(J130='Priority Ratings'!$C$27,'Priority Ratings'!$B$27,"No Rating")))))))</f>
        <v>5</v>
      </c>
      <c r="J130" s="17" t="s">
        <v>173</v>
      </c>
      <c r="K130" s="123">
        <f t="shared" si="5"/>
        <v>6.2893081761006293E-3</v>
      </c>
      <c r="L130" s="120" t="s">
        <v>104</v>
      </c>
      <c r="M130" s="166">
        <v>0</v>
      </c>
      <c r="N130" s="147">
        <f t="shared" si="6"/>
        <v>0</v>
      </c>
      <c r="O130" s="26"/>
    </row>
    <row r="131" spans="1:15" ht="91" x14ac:dyDescent="0.3">
      <c r="A131" s="19" t="s">
        <v>420</v>
      </c>
      <c r="B131" s="19" t="s">
        <v>100</v>
      </c>
      <c r="C131" s="19" t="s">
        <v>26</v>
      </c>
      <c r="D131" s="19" t="s">
        <v>146</v>
      </c>
      <c r="E131" s="93" t="s">
        <v>421</v>
      </c>
      <c r="F131" s="97"/>
      <c r="G131" s="97"/>
      <c r="H131" s="97"/>
      <c r="I131" s="22">
        <f>IF(J131='Priority Ratings'!$C$21,'Priority Ratings'!$B$21,IF(J131='Priority Ratings'!$C$22,'Priority Ratings'!$B$22,IF(J131='Priority Ratings'!$C$23,'Priority Ratings'!$B$23,IF(J131='Priority Ratings'!$C$24,'Priority Ratings'!$B$24,IF(J131='Priority Ratings'!$C$25,'Priority Ratings'!$B$25,IF(J131='Priority Ratings'!$C$26,'Priority Ratings'!$B$26,IF(J131='Priority Ratings'!$C$27,'Priority Ratings'!$B$27,"No Rating")))))))</f>
        <v>5</v>
      </c>
      <c r="J131" s="17" t="s">
        <v>173</v>
      </c>
      <c r="K131" s="123">
        <f t="shared" si="5"/>
        <v>6.2893081761006293E-3</v>
      </c>
      <c r="L131" s="120" t="s">
        <v>104</v>
      </c>
      <c r="M131" s="166">
        <v>0</v>
      </c>
      <c r="N131" s="147">
        <f t="shared" si="6"/>
        <v>0</v>
      </c>
      <c r="O131" s="26"/>
    </row>
    <row r="132" spans="1:15" ht="91" x14ac:dyDescent="0.3">
      <c r="A132" s="19" t="s">
        <v>422</v>
      </c>
      <c r="B132" s="19" t="s">
        <v>100</v>
      </c>
      <c r="C132" s="19" t="s">
        <v>26</v>
      </c>
      <c r="D132" s="19" t="s">
        <v>378</v>
      </c>
      <c r="E132" s="20" t="s">
        <v>423</v>
      </c>
      <c r="F132" s="97"/>
      <c r="G132" s="97"/>
      <c r="H132" s="97"/>
      <c r="I132" s="22">
        <f>IF(J132='Priority Ratings'!$C$21,'Priority Ratings'!$B$21,IF(J132='Priority Ratings'!$C$22,'Priority Ratings'!$B$22,IF(J132='Priority Ratings'!$C$23,'Priority Ratings'!$B$23,IF(J132='Priority Ratings'!$C$24,'Priority Ratings'!$B$24,IF(J132='Priority Ratings'!$C$25,'Priority Ratings'!$B$25,IF(J132='Priority Ratings'!$C$26,'Priority Ratings'!$B$26,IF(J132='Priority Ratings'!$C$27,'Priority Ratings'!$B$27,"No Rating")))))))</f>
        <v>5</v>
      </c>
      <c r="J132" s="17" t="s">
        <v>173</v>
      </c>
      <c r="K132" s="123">
        <f t="shared" si="5"/>
        <v>6.2893081761006293E-3</v>
      </c>
      <c r="L132" s="120" t="s">
        <v>104</v>
      </c>
      <c r="M132" s="166">
        <v>0</v>
      </c>
      <c r="N132" s="147">
        <f t="shared" si="6"/>
        <v>0</v>
      </c>
      <c r="O132" s="26"/>
    </row>
    <row r="133" spans="1:15" ht="91" x14ac:dyDescent="0.3">
      <c r="A133" s="19" t="s">
        <v>424</v>
      </c>
      <c r="B133" s="19" t="s">
        <v>100</v>
      </c>
      <c r="C133" s="19" t="s">
        <v>26</v>
      </c>
      <c r="D133" s="19" t="s">
        <v>151</v>
      </c>
      <c r="E133" s="20" t="s">
        <v>425</v>
      </c>
      <c r="F133" s="97"/>
      <c r="G133" s="97"/>
      <c r="H133" s="97"/>
      <c r="I133" s="22">
        <f>IF(J133='Priority Ratings'!$C$21,'Priority Ratings'!$B$21,IF(J133='Priority Ratings'!$C$22,'Priority Ratings'!$B$22,IF(J133='Priority Ratings'!$C$23,'Priority Ratings'!$B$23,IF(J133='Priority Ratings'!$C$24,'Priority Ratings'!$B$24,IF(J133='Priority Ratings'!$C$25,'Priority Ratings'!$B$25,IF(J133='Priority Ratings'!$C$26,'Priority Ratings'!$B$26,IF(J133='Priority Ratings'!$C$27,'Priority Ratings'!$B$27,"No Rating")))))))</f>
        <v>5</v>
      </c>
      <c r="J133" s="17" t="s">
        <v>173</v>
      </c>
      <c r="K133" s="123">
        <f t="shared" si="5"/>
        <v>6.2893081761006293E-3</v>
      </c>
      <c r="L133" s="120" t="s">
        <v>104</v>
      </c>
      <c r="M133" s="166">
        <v>0</v>
      </c>
      <c r="N133" s="147">
        <f t="shared" si="6"/>
        <v>0</v>
      </c>
      <c r="O133" s="26"/>
    </row>
    <row r="134" spans="1:15" ht="91" x14ac:dyDescent="0.3">
      <c r="A134" s="19" t="s">
        <v>426</v>
      </c>
      <c r="B134" s="19" t="s">
        <v>100</v>
      </c>
      <c r="C134" s="19" t="s">
        <v>26</v>
      </c>
      <c r="D134" s="19" t="s">
        <v>427</v>
      </c>
      <c r="E134" s="20" t="s">
        <v>428</v>
      </c>
      <c r="F134" s="97"/>
      <c r="G134" s="97"/>
      <c r="H134" s="97"/>
      <c r="I134" s="22">
        <f>IF(J134='Priority Ratings'!$C$21,'Priority Ratings'!$B$21,IF(J134='Priority Ratings'!$C$22,'Priority Ratings'!$B$22,IF(J134='Priority Ratings'!$C$23,'Priority Ratings'!$B$23,IF(J134='Priority Ratings'!$C$24,'Priority Ratings'!$B$24,IF(J134='Priority Ratings'!$C$25,'Priority Ratings'!$B$25,IF(J134='Priority Ratings'!$C$26,'Priority Ratings'!$B$26,IF(J134='Priority Ratings'!$C$27,'Priority Ratings'!$B$27,"No Rating")))))))</f>
        <v>5</v>
      </c>
      <c r="J134" s="17" t="s">
        <v>173</v>
      </c>
      <c r="K134" s="123">
        <f t="shared" si="5"/>
        <v>6.2893081761006293E-3</v>
      </c>
      <c r="L134" s="120" t="s">
        <v>104</v>
      </c>
      <c r="M134" s="166">
        <v>0</v>
      </c>
      <c r="N134" s="147">
        <f t="shared" si="6"/>
        <v>0</v>
      </c>
      <c r="O134" s="26"/>
    </row>
    <row r="135" spans="1:15" ht="91" x14ac:dyDescent="0.3">
      <c r="A135" s="19" t="s">
        <v>429</v>
      </c>
      <c r="B135" s="19" t="s">
        <v>100</v>
      </c>
      <c r="C135" s="19" t="s">
        <v>26</v>
      </c>
      <c r="D135" s="19" t="s">
        <v>427</v>
      </c>
      <c r="E135" s="20" t="s">
        <v>430</v>
      </c>
      <c r="F135" s="97"/>
      <c r="G135" s="97"/>
      <c r="H135" s="97"/>
      <c r="I135" s="22">
        <f>IF(J135='Priority Ratings'!$C$21,'Priority Ratings'!$B$21,IF(J135='Priority Ratings'!$C$22,'Priority Ratings'!$B$22,IF(J135='Priority Ratings'!$C$23,'Priority Ratings'!$B$23,IF(J135='Priority Ratings'!$C$24,'Priority Ratings'!$B$24,IF(J135='Priority Ratings'!$C$25,'Priority Ratings'!$B$25,IF(J135='Priority Ratings'!$C$26,'Priority Ratings'!$B$26,IF(J135='Priority Ratings'!$C$27,'Priority Ratings'!$B$27,"No Rating")))))))</f>
        <v>5</v>
      </c>
      <c r="J135" s="17" t="s">
        <v>173</v>
      </c>
      <c r="K135" s="123">
        <f t="shared" si="5"/>
        <v>6.2893081761006293E-3</v>
      </c>
      <c r="L135" s="120" t="s">
        <v>104</v>
      </c>
      <c r="M135" s="166">
        <v>0</v>
      </c>
      <c r="N135" s="147">
        <f t="shared" si="6"/>
        <v>0</v>
      </c>
      <c r="O135" s="26"/>
    </row>
    <row r="136" spans="1:15" ht="91" x14ac:dyDescent="0.3">
      <c r="A136" s="19" t="s">
        <v>431</v>
      </c>
      <c r="B136" s="19" t="s">
        <v>100</v>
      </c>
      <c r="C136" s="19" t="s">
        <v>26</v>
      </c>
      <c r="D136" s="19" t="s">
        <v>151</v>
      </c>
      <c r="E136" s="20" t="s">
        <v>432</v>
      </c>
      <c r="F136" s="97"/>
      <c r="G136" s="97"/>
      <c r="H136" s="97"/>
      <c r="I136" s="22">
        <f>IF(J136='Priority Ratings'!$C$21,'Priority Ratings'!$B$21,IF(J136='Priority Ratings'!$C$22,'Priority Ratings'!$B$22,IF(J136='Priority Ratings'!$C$23,'Priority Ratings'!$B$23,IF(J136='Priority Ratings'!$C$24,'Priority Ratings'!$B$24,IF(J136='Priority Ratings'!$C$25,'Priority Ratings'!$B$25,IF(J136='Priority Ratings'!$C$26,'Priority Ratings'!$B$26,IF(J136='Priority Ratings'!$C$27,'Priority Ratings'!$B$27,"No Rating")))))))</f>
        <v>4</v>
      </c>
      <c r="J136" s="17" t="s">
        <v>103</v>
      </c>
      <c r="K136" s="123">
        <f t="shared" si="5"/>
        <v>5.0314465408805029E-3</v>
      </c>
      <c r="L136" s="120" t="s">
        <v>104</v>
      </c>
      <c r="M136" s="166">
        <v>0</v>
      </c>
      <c r="N136" s="147">
        <f t="shared" si="6"/>
        <v>0</v>
      </c>
      <c r="O136" s="26"/>
    </row>
    <row r="137" spans="1:15" ht="91" x14ac:dyDescent="0.3">
      <c r="A137" s="19" t="s">
        <v>433</v>
      </c>
      <c r="B137" s="19" t="s">
        <v>100</v>
      </c>
      <c r="C137" s="19" t="s">
        <v>26</v>
      </c>
      <c r="D137" s="19" t="s">
        <v>154</v>
      </c>
      <c r="E137" s="20" t="s">
        <v>434</v>
      </c>
      <c r="F137" s="97"/>
      <c r="G137" s="97"/>
      <c r="H137" s="97"/>
      <c r="I137" s="22">
        <f>IF(J137='Priority Ratings'!$C$21,'Priority Ratings'!$B$21,IF(J137='Priority Ratings'!$C$22,'Priority Ratings'!$B$22,IF(J137='Priority Ratings'!$C$23,'Priority Ratings'!$B$23,IF(J137='Priority Ratings'!$C$24,'Priority Ratings'!$B$24,IF(J137='Priority Ratings'!$C$25,'Priority Ratings'!$B$25,IF(J137='Priority Ratings'!$C$26,'Priority Ratings'!$B$26,IF(J137='Priority Ratings'!$C$27,'Priority Ratings'!$B$27,"No Rating")))))))</f>
        <v>5</v>
      </c>
      <c r="J137" s="17" t="s">
        <v>173</v>
      </c>
      <c r="K137" s="123">
        <f t="shared" si="5"/>
        <v>6.2893081761006293E-3</v>
      </c>
      <c r="L137" s="120" t="s">
        <v>104</v>
      </c>
      <c r="M137" s="166">
        <v>0</v>
      </c>
      <c r="N137" s="147">
        <f t="shared" si="6"/>
        <v>0</v>
      </c>
      <c r="O137" s="26"/>
    </row>
    <row r="138" spans="1:15" ht="91" x14ac:dyDescent="0.3">
      <c r="A138" s="19" t="s">
        <v>435</v>
      </c>
      <c r="B138" s="19" t="s">
        <v>100</v>
      </c>
      <c r="C138" s="19" t="s">
        <v>26</v>
      </c>
      <c r="D138" s="19" t="s">
        <v>151</v>
      </c>
      <c r="E138" s="19" t="s">
        <v>436</v>
      </c>
      <c r="F138" s="97"/>
      <c r="G138" s="97"/>
      <c r="H138" s="97"/>
      <c r="I138" s="22">
        <f>IF(J138='Priority Ratings'!$C$21,'Priority Ratings'!$B$21,IF(J138='Priority Ratings'!$C$22,'Priority Ratings'!$B$22,IF(J138='Priority Ratings'!$C$23,'Priority Ratings'!$B$23,IF(J138='Priority Ratings'!$C$24,'Priority Ratings'!$B$24,IF(J138='Priority Ratings'!$C$25,'Priority Ratings'!$B$25,IF(J138='Priority Ratings'!$C$26,'Priority Ratings'!$B$26,IF(J138='Priority Ratings'!$C$27,'Priority Ratings'!$B$27,"No Rating")))))))</f>
        <v>5</v>
      </c>
      <c r="J138" s="17" t="s">
        <v>173</v>
      </c>
      <c r="K138" s="123">
        <f t="shared" si="5"/>
        <v>6.2893081761006293E-3</v>
      </c>
      <c r="L138" s="120" t="s">
        <v>104</v>
      </c>
      <c r="M138" s="166">
        <v>0</v>
      </c>
      <c r="N138" s="147">
        <f t="shared" si="6"/>
        <v>0</v>
      </c>
      <c r="O138" s="26"/>
    </row>
    <row r="139" spans="1:15" ht="91" x14ac:dyDescent="0.3">
      <c r="A139" s="19" t="s">
        <v>437</v>
      </c>
      <c r="B139" s="19" t="s">
        <v>100</v>
      </c>
      <c r="C139" s="19" t="s">
        <v>26</v>
      </c>
      <c r="D139" s="19" t="s">
        <v>151</v>
      </c>
      <c r="E139" s="19" t="s">
        <v>438</v>
      </c>
      <c r="F139" s="97"/>
      <c r="G139" s="97"/>
      <c r="H139" s="97"/>
      <c r="I139" s="22">
        <f>IF(J139='Priority Ratings'!$C$21,'Priority Ratings'!$B$21,IF(J139='Priority Ratings'!$C$22,'Priority Ratings'!$B$22,IF(J139='Priority Ratings'!$C$23,'Priority Ratings'!$B$23,IF(J139='Priority Ratings'!$C$24,'Priority Ratings'!$B$24,IF(J139='Priority Ratings'!$C$25,'Priority Ratings'!$B$25,IF(J139='Priority Ratings'!$C$26,'Priority Ratings'!$B$26,IF(J139='Priority Ratings'!$C$27,'Priority Ratings'!$B$27,"No Rating")))))))</f>
        <v>5</v>
      </c>
      <c r="J139" s="17" t="s">
        <v>173</v>
      </c>
      <c r="K139" s="123">
        <f t="shared" ref="K139:K170" si="7">I139/$I$202</f>
        <v>6.2893081761006293E-3</v>
      </c>
      <c r="L139" s="120" t="s">
        <v>104</v>
      </c>
      <c r="M139" s="166">
        <v>0</v>
      </c>
      <c r="N139" s="147">
        <f t="shared" si="6"/>
        <v>0</v>
      </c>
      <c r="O139" s="26"/>
    </row>
    <row r="140" spans="1:15" ht="91" x14ac:dyDescent="0.3">
      <c r="A140" s="19" t="s">
        <v>439</v>
      </c>
      <c r="B140" s="19" t="s">
        <v>100</v>
      </c>
      <c r="C140" s="19" t="s">
        <v>26</v>
      </c>
      <c r="D140" s="19" t="s">
        <v>151</v>
      </c>
      <c r="E140" s="20" t="s">
        <v>440</v>
      </c>
      <c r="F140" s="97"/>
      <c r="G140" s="97"/>
      <c r="H140" s="97"/>
      <c r="I140" s="22">
        <f>IF(J140='Priority Ratings'!$C$21,'Priority Ratings'!$B$21,IF(J140='Priority Ratings'!$C$22,'Priority Ratings'!$B$22,IF(J140='Priority Ratings'!$C$23,'Priority Ratings'!$B$23,IF(J140='Priority Ratings'!$C$24,'Priority Ratings'!$B$24,IF(J140='Priority Ratings'!$C$25,'Priority Ratings'!$B$25,IF(J140='Priority Ratings'!$C$26,'Priority Ratings'!$B$26,IF(J140='Priority Ratings'!$C$27,'Priority Ratings'!$B$27,"No Rating")))))))</f>
        <v>5</v>
      </c>
      <c r="J140" s="17" t="s">
        <v>173</v>
      </c>
      <c r="K140" s="123">
        <f t="shared" si="7"/>
        <v>6.2893081761006293E-3</v>
      </c>
      <c r="L140" s="120" t="s">
        <v>104</v>
      </c>
      <c r="M140" s="166">
        <v>0</v>
      </c>
      <c r="N140" s="147">
        <f t="shared" si="6"/>
        <v>0</v>
      </c>
      <c r="O140" s="26"/>
    </row>
    <row r="141" spans="1:15" ht="91" x14ac:dyDescent="0.3">
      <c r="A141" s="19" t="s">
        <v>441</v>
      </c>
      <c r="B141" s="19" t="s">
        <v>100</v>
      </c>
      <c r="C141" s="19" t="s">
        <v>26</v>
      </c>
      <c r="D141" s="19" t="s">
        <v>151</v>
      </c>
      <c r="E141" s="20" t="s">
        <v>442</v>
      </c>
      <c r="F141" s="97"/>
      <c r="G141" s="97"/>
      <c r="H141" s="97"/>
      <c r="I141" s="22">
        <f>IF(J141='Priority Ratings'!$C$21,'Priority Ratings'!$B$21,IF(J141='Priority Ratings'!$C$22,'Priority Ratings'!$B$22,IF(J141='Priority Ratings'!$C$23,'Priority Ratings'!$B$23,IF(J141='Priority Ratings'!$C$24,'Priority Ratings'!$B$24,IF(J141='Priority Ratings'!$C$25,'Priority Ratings'!$B$25,IF(J141='Priority Ratings'!$C$26,'Priority Ratings'!$B$26,IF(J141='Priority Ratings'!$C$27,'Priority Ratings'!$B$27,"No Rating")))))))</f>
        <v>5</v>
      </c>
      <c r="J141" s="17" t="s">
        <v>173</v>
      </c>
      <c r="K141" s="123">
        <f t="shared" si="7"/>
        <v>6.2893081761006293E-3</v>
      </c>
      <c r="L141" s="120" t="s">
        <v>104</v>
      </c>
      <c r="M141" s="166">
        <v>0</v>
      </c>
      <c r="N141" s="147">
        <f t="shared" si="6"/>
        <v>0</v>
      </c>
      <c r="O141" s="26"/>
    </row>
    <row r="142" spans="1:15" ht="91" x14ac:dyDescent="0.3">
      <c r="A142" s="19" t="s">
        <v>443</v>
      </c>
      <c r="B142" s="19" t="s">
        <v>100</v>
      </c>
      <c r="C142" s="19" t="s">
        <v>26</v>
      </c>
      <c r="D142" s="19" t="s">
        <v>151</v>
      </c>
      <c r="E142" s="20" t="s">
        <v>444</v>
      </c>
      <c r="F142" s="97"/>
      <c r="G142" s="97"/>
      <c r="H142" s="97"/>
      <c r="I142" s="22">
        <f>IF(J142='Priority Ratings'!$C$21,'Priority Ratings'!$B$21,IF(J142='Priority Ratings'!$C$22,'Priority Ratings'!$B$22,IF(J142='Priority Ratings'!$C$23,'Priority Ratings'!$B$23,IF(J142='Priority Ratings'!$C$24,'Priority Ratings'!$B$24,IF(J142='Priority Ratings'!$C$25,'Priority Ratings'!$B$25,IF(J142='Priority Ratings'!$C$26,'Priority Ratings'!$B$26,IF(J142='Priority Ratings'!$C$27,'Priority Ratings'!$B$27,"No Rating")))))))</f>
        <v>5</v>
      </c>
      <c r="J142" s="17" t="s">
        <v>173</v>
      </c>
      <c r="K142" s="123">
        <f t="shared" si="7"/>
        <v>6.2893081761006293E-3</v>
      </c>
      <c r="L142" s="120" t="s">
        <v>104</v>
      </c>
      <c r="M142" s="166">
        <v>0</v>
      </c>
      <c r="N142" s="147">
        <f t="shared" si="6"/>
        <v>0</v>
      </c>
      <c r="O142" s="26"/>
    </row>
    <row r="143" spans="1:15" ht="91" x14ac:dyDescent="0.3">
      <c r="A143" s="19" t="s">
        <v>445</v>
      </c>
      <c r="B143" s="19" t="s">
        <v>100</v>
      </c>
      <c r="C143" s="19" t="s">
        <v>26</v>
      </c>
      <c r="D143" s="19" t="s">
        <v>151</v>
      </c>
      <c r="E143" s="20" t="s">
        <v>446</v>
      </c>
      <c r="F143" s="97"/>
      <c r="G143" s="97"/>
      <c r="H143" s="97"/>
      <c r="I143" s="22">
        <f>IF(J143='Priority Ratings'!$C$21,'Priority Ratings'!$B$21,IF(J143='Priority Ratings'!$C$22,'Priority Ratings'!$B$22,IF(J143='Priority Ratings'!$C$23,'Priority Ratings'!$B$23,IF(J143='Priority Ratings'!$C$24,'Priority Ratings'!$B$24,IF(J143='Priority Ratings'!$C$25,'Priority Ratings'!$B$25,IF(J143='Priority Ratings'!$C$26,'Priority Ratings'!$B$26,IF(J143='Priority Ratings'!$C$27,'Priority Ratings'!$B$27,"No Rating")))))))</f>
        <v>5</v>
      </c>
      <c r="J143" s="17" t="s">
        <v>173</v>
      </c>
      <c r="K143" s="123">
        <f t="shared" si="7"/>
        <v>6.2893081761006293E-3</v>
      </c>
      <c r="L143" s="120" t="s">
        <v>104</v>
      </c>
      <c r="M143" s="166">
        <v>0</v>
      </c>
      <c r="N143" s="147">
        <f t="shared" si="6"/>
        <v>0</v>
      </c>
      <c r="O143" s="26"/>
    </row>
    <row r="144" spans="1:15" ht="91" x14ac:dyDescent="0.3">
      <c r="A144" s="19" t="s">
        <v>447</v>
      </c>
      <c r="B144" s="19" t="s">
        <v>100</v>
      </c>
      <c r="C144" s="19" t="s">
        <v>26</v>
      </c>
      <c r="D144" s="19" t="s">
        <v>151</v>
      </c>
      <c r="E144" s="20" t="s">
        <v>448</v>
      </c>
      <c r="F144" s="97"/>
      <c r="G144" s="97"/>
      <c r="H144" s="97"/>
      <c r="I144" s="22">
        <f>IF(J144='Priority Ratings'!$C$21,'Priority Ratings'!$B$21,IF(J144='Priority Ratings'!$C$22,'Priority Ratings'!$B$22,IF(J144='Priority Ratings'!$C$23,'Priority Ratings'!$B$23,IF(J144='Priority Ratings'!$C$24,'Priority Ratings'!$B$24,IF(J144='Priority Ratings'!$C$25,'Priority Ratings'!$B$25,IF(J144='Priority Ratings'!$C$26,'Priority Ratings'!$B$26,IF(J144='Priority Ratings'!$C$27,'Priority Ratings'!$B$27,"No Rating")))))))</f>
        <v>5</v>
      </c>
      <c r="J144" s="17" t="s">
        <v>173</v>
      </c>
      <c r="K144" s="123">
        <f t="shared" si="7"/>
        <v>6.2893081761006293E-3</v>
      </c>
      <c r="L144" s="120" t="s">
        <v>104</v>
      </c>
      <c r="M144" s="166">
        <v>0</v>
      </c>
      <c r="N144" s="147">
        <f t="shared" si="6"/>
        <v>0</v>
      </c>
      <c r="O144" s="26"/>
    </row>
    <row r="145" spans="1:15" ht="91" x14ac:dyDescent="0.3">
      <c r="A145" s="19" t="s">
        <v>449</v>
      </c>
      <c r="B145" s="19" t="s">
        <v>100</v>
      </c>
      <c r="C145" s="19" t="s">
        <v>26</v>
      </c>
      <c r="D145" s="19" t="s">
        <v>151</v>
      </c>
      <c r="E145" s="20" t="s">
        <v>450</v>
      </c>
      <c r="F145" s="97"/>
      <c r="G145" s="97"/>
      <c r="H145" s="97"/>
      <c r="I145" s="22">
        <f>IF(J145='Priority Ratings'!$C$21,'Priority Ratings'!$B$21,IF(J145='Priority Ratings'!$C$22,'Priority Ratings'!$B$22,IF(J145='Priority Ratings'!$C$23,'Priority Ratings'!$B$23,IF(J145='Priority Ratings'!$C$24,'Priority Ratings'!$B$24,IF(J145='Priority Ratings'!$C$25,'Priority Ratings'!$B$25,IF(J145='Priority Ratings'!$C$26,'Priority Ratings'!$B$26,IF(J145='Priority Ratings'!$C$27,'Priority Ratings'!$B$27,"No Rating")))))))</f>
        <v>4</v>
      </c>
      <c r="J145" s="17" t="s">
        <v>103</v>
      </c>
      <c r="K145" s="123">
        <f t="shared" si="7"/>
        <v>5.0314465408805029E-3</v>
      </c>
      <c r="L145" s="120" t="s">
        <v>104</v>
      </c>
      <c r="M145" s="166">
        <v>0</v>
      </c>
      <c r="N145" s="147">
        <f t="shared" si="6"/>
        <v>0</v>
      </c>
      <c r="O145" s="26"/>
    </row>
    <row r="146" spans="1:15" ht="91" x14ac:dyDescent="0.3">
      <c r="A146" s="19" t="s">
        <v>451</v>
      </c>
      <c r="B146" s="19" t="s">
        <v>100</v>
      </c>
      <c r="C146" s="19" t="s">
        <v>26</v>
      </c>
      <c r="D146" s="19" t="s">
        <v>151</v>
      </c>
      <c r="E146" s="20" t="s">
        <v>452</v>
      </c>
      <c r="F146" s="97"/>
      <c r="G146" s="97"/>
      <c r="H146" s="97"/>
      <c r="I146" s="22">
        <f>IF(J146='Priority Ratings'!$C$21,'Priority Ratings'!$B$21,IF(J146='Priority Ratings'!$C$22,'Priority Ratings'!$B$22,IF(J146='Priority Ratings'!$C$23,'Priority Ratings'!$B$23,IF(J146='Priority Ratings'!$C$24,'Priority Ratings'!$B$24,IF(J146='Priority Ratings'!$C$25,'Priority Ratings'!$B$25,IF(J146='Priority Ratings'!$C$26,'Priority Ratings'!$B$26,IF(J146='Priority Ratings'!$C$27,'Priority Ratings'!$B$27,"No Rating")))))))</f>
        <v>5</v>
      </c>
      <c r="J146" s="17" t="s">
        <v>173</v>
      </c>
      <c r="K146" s="123">
        <f t="shared" si="7"/>
        <v>6.2893081761006293E-3</v>
      </c>
      <c r="L146" s="120" t="s">
        <v>104</v>
      </c>
      <c r="M146" s="166">
        <v>0</v>
      </c>
      <c r="N146" s="147">
        <f t="shared" si="6"/>
        <v>0</v>
      </c>
      <c r="O146" s="26"/>
    </row>
    <row r="147" spans="1:15" ht="91" x14ac:dyDescent="0.3">
      <c r="A147" s="19" t="s">
        <v>453</v>
      </c>
      <c r="B147" s="19" t="s">
        <v>100</v>
      </c>
      <c r="C147" s="19" t="s">
        <v>26</v>
      </c>
      <c r="D147" s="19" t="s">
        <v>454</v>
      </c>
      <c r="E147" s="20" t="s">
        <v>455</v>
      </c>
      <c r="F147" s="97"/>
      <c r="G147" s="97"/>
      <c r="H147" s="97"/>
      <c r="I147" s="22">
        <f>IF(J147='Priority Ratings'!$C$21,'Priority Ratings'!$B$21,IF(J147='Priority Ratings'!$C$22,'Priority Ratings'!$B$22,IF(J147='Priority Ratings'!$C$23,'Priority Ratings'!$B$23,IF(J147='Priority Ratings'!$C$24,'Priority Ratings'!$B$24,IF(J147='Priority Ratings'!$C$25,'Priority Ratings'!$B$25,IF(J147='Priority Ratings'!$C$26,'Priority Ratings'!$B$26,IF(J147='Priority Ratings'!$C$27,'Priority Ratings'!$B$27,"No Rating")))))))</f>
        <v>5</v>
      </c>
      <c r="J147" s="17" t="s">
        <v>173</v>
      </c>
      <c r="K147" s="123">
        <f t="shared" si="7"/>
        <v>6.2893081761006293E-3</v>
      </c>
      <c r="L147" s="120" t="s">
        <v>104</v>
      </c>
      <c r="M147" s="166">
        <v>0</v>
      </c>
      <c r="N147" s="147">
        <f t="shared" si="6"/>
        <v>0</v>
      </c>
      <c r="O147" s="26"/>
    </row>
    <row r="148" spans="1:15" ht="91" x14ac:dyDescent="0.3">
      <c r="A148" s="19" t="s">
        <v>456</v>
      </c>
      <c r="B148" s="19" t="s">
        <v>100</v>
      </c>
      <c r="C148" s="19" t="s">
        <v>26</v>
      </c>
      <c r="D148" s="19" t="s">
        <v>151</v>
      </c>
      <c r="E148" s="66" t="s">
        <v>457</v>
      </c>
      <c r="F148" s="97"/>
      <c r="G148" s="97"/>
      <c r="H148" s="97"/>
      <c r="I148" s="22">
        <f>IF(J148='Priority Ratings'!$C$21,'Priority Ratings'!$B$21,IF(J148='Priority Ratings'!$C$22,'Priority Ratings'!$B$22,IF(J148='Priority Ratings'!$C$23,'Priority Ratings'!$B$23,IF(J148='Priority Ratings'!$C$24,'Priority Ratings'!$B$24,IF(J148='Priority Ratings'!$C$25,'Priority Ratings'!$B$25,IF(J148='Priority Ratings'!$C$26,'Priority Ratings'!$B$26,IF(J148='Priority Ratings'!$C$27,'Priority Ratings'!$B$27,"No Rating")))))))</f>
        <v>5</v>
      </c>
      <c r="J148" s="17" t="s">
        <v>173</v>
      </c>
      <c r="K148" s="123">
        <f t="shared" si="7"/>
        <v>6.2893081761006293E-3</v>
      </c>
      <c r="L148" s="120" t="s">
        <v>104</v>
      </c>
      <c r="M148" s="166">
        <v>0</v>
      </c>
      <c r="N148" s="147">
        <f t="shared" si="6"/>
        <v>0</v>
      </c>
      <c r="O148" s="26"/>
    </row>
    <row r="149" spans="1:15" ht="91" x14ac:dyDescent="0.3">
      <c r="A149" s="19" t="s">
        <v>458</v>
      </c>
      <c r="B149" s="19" t="s">
        <v>100</v>
      </c>
      <c r="C149" s="19" t="s">
        <v>26</v>
      </c>
      <c r="D149" s="19" t="s">
        <v>159</v>
      </c>
      <c r="E149" s="20" t="s">
        <v>459</v>
      </c>
      <c r="F149" s="97"/>
      <c r="G149" s="97"/>
      <c r="H149" s="97"/>
      <c r="I149" s="22">
        <f>IF(J149='Priority Ratings'!$C$21,'Priority Ratings'!$B$21,IF(J149='Priority Ratings'!$C$22,'Priority Ratings'!$B$22,IF(J149='Priority Ratings'!$C$23,'Priority Ratings'!$B$23,IF(J149='Priority Ratings'!$C$24,'Priority Ratings'!$B$24,IF(J149='Priority Ratings'!$C$25,'Priority Ratings'!$B$25,IF(J149='Priority Ratings'!$C$26,'Priority Ratings'!$B$26,IF(J149='Priority Ratings'!$C$27,'Priority Ratings'!$B$27,"No Rating")))))))</f>
        <v>5</v>
      </c>
      <c r="J149" s="17" t="s">
        <v>173</v>
      </c>
      <c r="K149" s="123">
        <f t="shared" si="7"/>
        <v>6.2893081761006293E-3</v>
      </c>
      <c r="L149" s="120" t="s">
        <v>104</v>
      </c>
      <c r="M149" s="166">
        <v>0</v>
      </c>
      <c r="N149" s="147">
        <f t="shared" si="6"/>
        <v>0</v>
      </c>
      <c r="O149" s="26"/>
    </row>
    <row r="150" spans="1:15" ht="91" x14ac:dyDescent="0.3">
      <c r="A150" s="19" t="s">
        <v>460</v>
      </c>
      <c r="B150" s="19" t="s">
        <v>100</v>
      </c>
      <c r="C150" s="19" t="s">
        <v>26</v>
      </c>
      <c r="D150" s="19" t="s">
        <v>159</v>
      </c>
      <c r="E150" s="20" t="s">
        <v>461</v>
      </c>
      <c r="F150" s="97"/>
      <c r="G150" s="97"/>
      <c r="H150" s="97"/>
      <c r="I150" s="22">
        <f>IF(J150='Priority Ratings'!$C$21,'Priority Ratings'!$B$21,IF(J150='Priority Ratings'!$C$22,'Priority Ratings'!$B$22,IF(J150='Priority Ratings'!$C$23,'Priority Ratings'!$B$23,IF(J150='Priority Ratings'!$C$24,'Priority Ratings'!$B$24,IF(J150='Priority Ratings'!$C$25,'Priority Ratings'!$B$25,IF(J150='Priority Ratings'!$C$26,'Priority Ratings'!$B$26,IF(J150='Priority Ratings'!$C$27,'Priority Ratings'!$B$27,"No Rating")))))))</f>
        <v>3</v>
      </c>
      <c r="J150" s="17" t="s">
        <v>189</v>
      </c>
      <c r="K150" s="123">
        <f t="shared" si="7"/>
        <v>3.7735849056603774E-3</v>
      </c>
      <c r="L150" s="120" t="s">
        <v>104</v>
      </c>
      <c r="M150" s="166">
        <v>0</v>
      </c>
      <c r="N150" s="147">
        <f t="shared" si="6"/>
        <v>0</v>
      </c>
      <c r="O150" s="26"/>
    </row>
    <row r="151" spans="1:15" ht="91" x14ac:dyDescent="0.3">
      <c r="A151" s="19" t="s">
        <v>462</v>
      </c>
      <c r="B151" s="19" t="s">
        <v>100</v>
      </c>
      <c r="C151" s="19" t="s">
        <v>26</v>
      </c>
      <c r="D151" s="19" t="s">
        <v>159</v>
      </c>
      <c r="E151" s="20" t="s">
        <v>463</v>
      </c>
      <c r="F151" s="97"/>
      <c r="G151" s="97"/>
      <c r="H151" s="97"/>
      <c r="I151" s="22">
        <f>IF(J151='Priority Ratings'!$C$21,'Priority Ratings'!$B$21,IF(J151='Priority Ratings'!$C$22,'Priority Ratings'!$B$22,IF(J151='Priority Ratings'!$C$23,'Priority Ratings'!$B$23,IF(J151='Priority Ratings'!$C$24,'Priority Ratings'!$B$24,IF(J151='Priority Ratings'!$C$25,'Priority Ratings'!$B$25,IF(J151='Priority Ratings'!$C$26,'Priority Ratings'!$B$26,IF(J151='Priority Ratings'!$C$27,'Priority Ratings'!$B$27,"No Rating")))))))</f>
        <v>3</v>
      </c>
      <c r="J151" s="17" t="s">
        <v>189</v>
      </c>
      <c r="K151" s="123">
        <f t="shared" si="7"/>
        <v>3.7735849056603774E-3</v>
      </c>
      <c r="L151" s="120" t="s">
        <v>104</v>
      </c>
      <c r="M151" s="166">
        <v>0</v>
      </c>
      <c r="N151" s="147">
        <f t="shared" si="6"/>
        <v>0</v>
      </c>
      <c r="O151" s="26"/>
    </row>
    <row r="152" spans="1:15" ht="91" x14ac:dyDescent="0.3">
      <c r="A152" s="19" t="s">
        <v>464</v>
      </c>
      <c r="B152" s="19" t="s">
        <v>100</v>
      </c>
      <c r="C152" s="19" t="s">
        <v>26</v>
      </c>
      <c r="D152" s="19" t="s">
        <v>159</v>
      </c>
      <c r="E152" s="20" t="s">
        <v>465</v>
      </c>
      <c r="F152" s="97"/>
      <c r="G152" s="97"/>
      <c r="H152" s="97"/>
      <c r="I152" s="22">
        <f>IF(J152='Priority Ratings'!$C$21,'Priority Ratings'!$B$21,IF(J152='Priority Ratings'!$C$22,'Priority Ratings'!$B$22,IF(J152='Priority Ratings'!$C$23,'Priority Ratings'!$B$23,IF(J152='Priority Ratings'!$C$24,'Priority Ratings'!$B$24,IF(J152='Priority Ratings'!$C$25,'Priority Ratings'!$B$25,IF(J152='Priority Ratings'!$C$26,'Priority Ratings'!$B$26,IF(J152='Priority Ratings'!$C$27,'Priority Ratings'!$B$27,"No Rating")))))))</f>
        <v>4</v>
      </c>
      <c r="J152" s="17" t="s">
        <v>103</v>
      </c>
      <c r="K152" s="123">
        <f t="shared" si="7"/>
        <v>5.0314465408805029E-3</v>
      </c>
      <c r="L152" s="120" t="s">
        <v>104</v>
      </c>
      <c r="M152" s="166">
        <v>0</v>
      </c>
      <c r="N152" s="147">
        <f t="shared" si="6"/>
        <v>0</v>
      </c>
      <c r="O152" s="26"/>
    </row>
    <row r="153" spans="1:15" ht="91" x14ac:dyDescent="0.3">
      <c r="A153" s="19" t="s">
        <v>466</v>
      </c>
      <c r="B153" s="19" t="s">
        <v>100</v>
      </c>
      <c r="C153" s="19" t="s">
        <v>26</v>
      </c>
      <c r="D153" s="19" t="s">
        <v>159</v>
      </c>
      <c r="E153" s="20" t="s">
        <v>467</v>
      </c>
      <c r="F153" s="97"/>
      <c r="G153" s="97"/>
      <c r="H153" s="97"/>
      <c r="I153" s="22">
        <f>IF(J153='Priority Ratings'!$C$21,'Priority Ratings'!$B$21,IF(J153='Priority Ratings'!$C$22,'Priority Ratings'!$B$22,IF(J153='Priority Ratings'!$C$23,'Priority Ratings'!$B$23,IF(J153='Priority Ratings'!$C$24,'Priority Ratings'!$B$24,IF(J153='Priority Ratings'!$C$25,'Priority Ratings'!$B$25,IF(J153='Priority Ratings'!$C$26,'Priority Ratings'!$B$26,IF(J153='Priority Ratings'!$C$27,'Priority Ratings'!$B$27,"No Rating")))))))</f>
        <v>4</v>
      </c>
      <c r="J153" s="17" t="s">
        <v>103</v>
      </c>
      <c r="K153" s="123">
        <f t="shared" si="7"/>
        <v>5.0314465408805029E-3</v>
      </c>
      <c r="L153" s="120" t="s">
        <v>104</v>
      </c>
      <c r="M153" s="166">
        <v>0</v>
      </c>
      <c r="N153" s="147">
        <f t="shared" si="6"/>
        <v>0</v>
      </c>
      <c r="O153" s="26"/>
    </row>
    <row r="154" spans="1:15" ht="91" x14ac:dyDescent="0.3">
      <c r="A154" s="19" t="s">
        <v>468</v>
      </c>
      <c r="B154" s="19" t="s">
        <v>100</v>
      </c>
      <c r="C154" s="19" t="s">
        <v>26</v>
      </c>
      <c r="D154" s="19" t="s">
        <v>159</v>
      </c>
      <c r="E154" s="20" t="s">
        <v>469</v>
      </c>
      <c r="F154" s="97"/>
      <c r="G154" s="97"/>
      <c r="H154" s="97"/>
      <c r="I154" s="22">
        <f>IF(J154='Priority Ratings'!$C$21,'Priority Ratings'!$B$21,IF(J154='Priority Ratings'!$C$22,'Priority Ratings'!$B$22,IF(J154='Priority Ratings'!$C$23,'Priority Ratings'!$B$23,IF(J154='Priority Ratings'!$C$24,'Priority Ratings'!$B$24,IF(J154='Priority Ratings'!$C$25,'Priority Ratings'!$B$25,IF(J154='Priority Ratings'!$C$26,'Priority Ratings'!$B$26,IF(J154='Priority Ratings'!$C$27,'Priority Ratings'!$B$27,"No Rating")))))))</f>
        <v>4</v>
      </c>
      <c r="J154" s="17" t="s">
        <v>103</v>
      </c>
      <c r="K154" s="123">
        <f t="shared" si="7"/>
        <v>5.0314465408805029E-3</v>
      </c>
      <c r="L154" s="120" t="s">
        <v>104</v>
      </c>
      <c r="M154" s="166">
        <v>0</v>
      </c>
      <c r="N154" s="147">
        <f t="shared" si="6"/>
        <v>0</v>
      </c>
      <c r="O154" s="26"/>
    </row>
    <row r="155" spans="1:15" ht="91" x14ac:dyDescent="0.3">
      <c r="A155" s="19" t="s">
        <v>470</v>
      </c>
      <c r="B155" s="19" t="s">
        <v>100</v>
      </c>
      <c r="C155" s="19" t="s">
        <v>26</v>
      </c>
      <c r="D155" s="19" t="s">
        <v>162</v>
      </c>
      <c r="E155" s="20" t="s">
        <v>471</v>
      </c>
      <c r="F155" s="97"/>
      <c r="G155" s="97"/>
      <c r="H155" s="97"/>
      <c r="I155" s="22">
        <f>IF(J155='Priority Ratings'!$C$21,'Priority Ratings'!$B$21,IF(J155='Priority Ratings'!$C$22,'Priority Ratings'!$B$22,IF(J155='Priority Ratings'!$C$23,'Priority Ratings'!$B$23,IF(J155='Priority Ratings'!$C$24,'Priority Ratings'!$B$24,IF(J155='Priority Ratings'!$C$25,'Priority Ratings'!$B$25,IF(J155='Priority Ratings'!$C$26,'Priority Ratings'!$B$26,IF(J155='Priority Ratings'!$C$27,'Priority Ratings'!$B$27,"No Rating")))))))</f>
        <v>5</v>
      </c>
      <c r="J155" s="17" t="s">
        <v>173</v>
      </c>
      <c r="K155" s="123">
        <f t="shared" si="7"/>
        <v>6.2893081761006293E-3</v>
      </c>
      <c r="L155" s="120" t="s">
        <v>104</v>
      </c>
      <c r="M155" s="166">
        <v>0</v>
      </c>
      <c r="N155" s="147">
        <f t="shared" si="6"/>
        <v>0</v>
      </c>
      <c r="O155" s="26"/>
    </row>
    <row r="156" spans="1:15" ht="195" x14ac:dyDescent="0.3">
      <c r="A156" s="19" t="s">
        <v>472</v>
      </c>
      <c r="B156" s="19" t="s">
        <v>100</v>
      </c>
      <c r="C156" s="19" t="s">
        <v>26</v>
      </c>
      <c r="D156" s="19" t="s">
        <v>162</v>
      </c>
      <c r="E156" s="20" t="s">
        <v>473</v>
      </c>
      <c r="F156" s="97"/>
      <c r="G156" s="97"/>
      <c r="H156" s="97"/>
      <c r="I156" s="22">
        <f>IF(J156='Priority Ratings'!$C$21,'Priority Ratings'!$B$21,IF(J156='Priority Ratings'!$C$22,'Priority Ratings'!$B$22,IF(J156='Priority Ratings'!$C$23,'Priority Ratings'!$B$23,IF(J156='Priority Ratings'!$C$24,'Priority Ratings'!$B$24,IF(J156='Priority Ratings'!$C$25,'Priority Ratings'!$B$25,IF(J156='Priority Ratings'!$C$26,'Priority Ratings'!$B$26,IF(J156='Priority Ratings'!$C$27,'Priority Ratings'!$B$27,"No Rating")))))))</f>
        <v>1</v>
      </c>
      <c r="J156" s="17" t="s">
        <v>219</v>
      </c>
      <c r="K156" s="123">
        <f t="shared" si="7"/>
        <v>1.2578616352201257E-3</v>
      </c>
      <c r="L156" s="120" t="s">
        <v>104</v>
      </c>
      <c r="M156" s="166">
        <v>0</v>
      </c>
      <c r="N156" s="147">
        <f t="shared" si="6"/>
        <v>0</v>
      </c>
      <c r="O156" s="26"/>
    </row>
    <row r="157" spans="1:15" ht="91" x14ac:dyDescent="0.3">
      <c r="A157" s="19" t="s">
        <v>474</v>
      </c>
      <c r="B157" s="19" t="s">
        <v>100</v>
      </c>
      <c r="C157" s="19" t="s">
        <v>26</v>
      </c>
      <c r="D157" s="13" t="s">
        <v>475</v>
      </c>
      <c r="E157" s="95" t="s">
        <v>476</v>
      </c>
      <c r="F157" s="97"/>
      <c r="G157" s="97"/>
      <c r="H157" s="97"/>
      <c r="I157" s="22">
        <f>IF(J157='Priority Ratings'!$C$21,'Priority Ratings'!$B$21,IF(J157='Priority Ratings'!$C$22,'Priority Ratings'!$B$22,IF(J157='Priority Ratings'!$C$23,'Priority Ratings'!$B$23,IF(J157='Priority Ratings'!$C$24,'Priority Ratings'!$B$24,IF(J157='Priority Ratings'!$C$25,'Priority Ratings'!$B$25,IF(J157='Priority Ratings'!$C$26,'Priority Ratings'!$B$26,IF(J157='Priority Ratings'!$C$27,'Priority Ratings'!$B$27,"No Rating")))))))</f>
        <v>2</v>
      </c>
      <c r="J157" s="17" t="s">
        <v>262</v>
      </c>
      <c r="K157" s="123">
        <f t="shared" si="7"/>
        <v>2.5157232704402514E-3</v>
      </c>
      <c r="L157" s="120" t="s">
        <v>104</v>
      </c>
      <c r="M157" s="166">
        <v>0</v>
      </c>
      <c r="N157" s="147">
        <f t="shared" si="6"/>
        <v>0</v>
      </c>
      <c r="O157" s="26"/>
    </row>
    <row r="158" spans="1:15" ht="91" x14ac:dyDescent="0.3">
      <c r="A158" s="19" t="s">
        <v>477</v>
      </c>
      <c r="B158" s="19" t="s">
        <v>100</v>
      </c>
      <c r="C158" s="19" t="s">
        <v>26</v>
      </c>
      <c r="D158" s="13" t="s">
        <v>475</v>
      </c>
      <c r="E158" s="95" t="s">
        <v>478</v>
      </c>
      <c r="F158" s="97"/>
      <c r="G158" s="97"/>
      <c r="H158" s="97"/>
      <c r="I158" s="22">
        <f>IF(J158='Priority Ratings'!$C$21,'Priority Ratings'!$B$21,IF(J158='Priority Ratings'!$C$22,'Priority Ratings'!$B$22,IF(J158='Priority Ratings'!$C$23,'Priority Ratings'!$B$23,IF(J158='Priority Ratings'!$C$24,'Priority Ratings'!$B$24,IF(J158='Priority Ratings'!$C$25,'Priority Ratings'!$B$25,IF(J158='Priority Ratings'!$C$26,'Priority Ratings'!$B$26,IF(J158='Priority Ratings'!$C$27,'Priority Ratings'!$B$27,"No Rating")))))))</f>
        <v>3</v>
      </c>
      <c r="J158" s="17" t="s">
        <v>189</v>
      </c>
      <c r="K158" s="123">
        <f t="shared" si="7"/>
        <v>3.7735849056603774E-3</v>
      </c>
      <c r="L158" s="120" t="s">
        <v>104</v>
      </c>
      <c r="M158" s="166">
        <v>0</v>
      </c>
      <c r="N158" s="147">
        <f t="shared" si="6"/>
        <v>0</v>
      </c>
      <c r="O158" s="26"/>
    </row>
    <row r="159" spans="1:15" ht="91" x14ac:dyDescent="0.3">
      <c r="A159" s="19" t="s">
        <v>479</v>
      </c>
      <c r="B159" s="19" t="s">
        <v>100</v>
      </c>
      <c r="C159" s="19" t="s">
        <v>26</v>
      </c>
      <c r="D159" s="13" t="s">
        <v>475</v>
      </c>
      <c r="E159" s="95" t="s">
        <v>480</v>
      </c>
      <c r="F159" s="97"/>
      <c r="G159" s="97"/>
      <c r="H159" s="97"/>
      <c r="I159" s="22">
        <f>IF(J159='Priority Ratings'!$C$21,'Priority Ratings'!$B$21,IF(J159='Priority Ratings'!$C$22,'Priority Ratings'!$B$22,IF(J159='Priority Ratings'!$C$23,'Priority Ratings'!$B$23,IF(J159='Priority Ratings'!$C$24,'Priority Ratings'!$B$24,IF(J159='Priority Ratings'!$C$25,'Priority Ratings'!$B$25,IF(J159='Priority Ratings'!$C$26,'Priority Ratings'!$B$26,IF(J159='Priority Ratings'!$C$27,'Priority Ratings'!$B$27,"No Rating")))))))</f>
        <v>4</v>
      </c>
      <c r="J159" s="17" t="s">
        <v>103</v>
      </c>
      <c r="K159" s="123">
        <f t="shared" si="7"/>
        <v>5.0314465408805029E-3</v>
      </c>
      <c r="L159" s="120" t="s">
        <v>104</v>
      </c>
      <c r="M159" s="166">
        <v>0</v>
      </c>
      <c r="N159" s="147">
        <f t="shared" si="6"/>
        <v>0</v>
      </c>
      <c r="O159" s="26"/>
    </row>
    <row r="160" spans="1:15" ht="91" x14ac:dyDescent="0.3">
      <c r="A160" s="19" t="s">
        <v>481</v>
      </c>
      <c r="B160" s="19" t="s">
        <v>100</v>
      </c>
      <c r="C160" s="19" t="s">
        <v>26</v>
      </c>
      <c r="D160" s="13" t="s">
        <v>475</v>
      </c>
      <c r="E160" s="95" t="s">
        <v>482</v>
      </c>
      <c r="F160" s="97"/>
      <c r="G160" s="97"/>
      <c r="H160" s="97"/>
      <c r="I160" s="22">
        <f>IF(J160='Priority Ratings'!$C$21,'Priority Ratings'!$B$21,IF(J160='Priority Ratings'!$C$22,'Priority Ratings'!$B$22,IF(J160='Priority Ratings'!$C$23,'Priority Ratings'!$B$23,IF(J160='Priority Ratings'!$C$24,'Priority Ratings'!$B$24,IF(J160='Priority Ratings'!$C$25,'Priority Ratings'!$B$25,IF(J160='Priority Ratings'!$C$26,'Priority Ratings'!$B$26,IF(J160='Priority Ratings'!$C$27,'Priority Ratings'!$B$27,"No Rating")))))))</f>
        <v>2</v>
      </c>
      <c r="J160" s="17" t="s">
        <v>262</v>
      </c>
      <c r="K160" s="123">
        <f t="shared" si="7"/>
        <v>2.5157232704402514E-3</v>
      </c>
      <c r="L160" s="120" t="s">
        <v>104</v>
      </c>
      <c r="M160" s="166">
        <v>0</v>
      </c>
      <c r="N160" s="147">
        <f t="shared" si="6"/>
        <v>0</v>
      </c>
      <c r="O160" s="26"/>
    </row>
    <row r="161" spans="1:15" ht="91" x14ac:dyDescent="0.3">
      <c r="A161" s="19" t="s">
        <v>483</v>
      </c>
      <c r="B161" s="19" t="s">
        <v>100</v>
      </c>
      <c r="C161" s="19" t="s">
        <v>26</v>
      </c>
      <c r="D161" s="13" t="s">
        <v>475</v>
      </c>
      <c r="E161" s="95" t="s">
        <v>484</v>
      </c>
      <c r="F161" s="97"/>
      <c r="G161" s="97"/>
      <c r="H161" s="97"/>
      <c r="I161" s="22">
        <f>IF(J161='Priority Ratings'!$C$21,'Priority Ratings'!$B$21,IF(J161='Priority Ratings'!$C$22,'Priority Ratings'!$B$22,IF(J161='Priority Ratings'!$C$23,'Priority Ratings'!$B$23,IF(J161='Priority Ratings'!$C$24,'Priority Ratings'!$B$24,IF(J161='Priority Ratings'!$C$25,'Priority Ratings'!$B$25,IF(J161='Priority Ratings'!$C$26,'Priority Ratings'!$B$26,IF(J161='Priority Ratings'!$C$27,'Priority Ratings'!$B$27,"No Rating")))))))</f>
        <v>1</v>
      </c>
      <c r="J161" s="17" t="s">
        <v>219</v>
      </c>
      <c r="K161" s="123">
        <f t="shared" si="7"/>
        <v>1.2578616352201257E-3</v>
      </c>
      <c r="L161" s="120" t="s">
        <v>104</v>
      </c>
      <c r="M161" s="166">
        <v>0</v>
      </c>
      <c r="N161" s="147">
        <f t="shared" si="6"/>
        <v>0</v>
      </c>
      <c r="O161" s="26"/>
    </row>
    <row r="162" spans="1:15" ht="91" x14ac:dyDescent="0.3">
      <c r="A162" s="19" t="s">
        <v>485</v>
      </c>
      <c r="B162" s="19" t="s">
        <v>100</v>
      </c>
      <c r="C162" s="19" t="s">
        <v>26</v>
      </c>
      <c r="D162" s="13" t="s">
        <v>475</v>
      </c>
      <c r="E162" s="95" t="s">
        <v>486</v>
      </c>
      <c r="F162" s="97"/>
      <c r="G162" s="97"/>
      <c r="H162" s="97"/>
      <c r="I162" s="22">
        <f>IF(J162='Priority Ratings'!$C$21,'Priority Ratings'!$B$21,IF(J162='Priority Ratings'!$C$22,'Priority Ratings'!$B$22,IF(J162='Priority Ratings'!$C$23,'Priority Ratings'!$B$23,IF(J162='Priority Ratings'!$C$24,'Priority Ratings'!$B$24,IF(J162='Priority Ratings'!$C$25,'Priority Ratings'!$B$25,IF(J162='Priority Ratings'!$C$26,'Priority Ratings'!$B$26,IF(J162='Priority Ratings'!$C$27,'Priority Ratings'!$B$27,"No Rating")))))))</f>
        <v>2</v>
      </c>
      <c r="J162" s="17" t="s">
        <v>262</v>
      </c>
      <c r="K162" s="123">
        <f t="shared" si="7"/>
        <v>2.5157232704402514E-3</v>
      </c>
      <c r="L162" s="120" t="s">
        <v>104</v>
      </c>
      <c r="M162" s="166">
        <v>0</v>
      </c>
      <c r="N162" s="147">
        <f t="shared" si="6"/>
        <v>0</v>
      </c>
      <c r="O162" s="26"/>
    </row>
    <row r="163" spans="1:15" ht="91" x14ac:dyDescent="0.3">
      <c r="A163" s="19" t="s">
        <v>487</v>
      </c>
      <c r="B163" s="19" t="s">
        <v>100</v>
      </c>
      <c r="C163" s="19" t="s">
        <v>26</v>
      </c>
      <c r="D163" s="13" t="s">
        <v>475</v>
      </c>
      <c r="E163" s="95" t="s">
        <v>488</v>
      </c>
      <c r="F163" s="97"/>
      <c r="G163" s="97"/>
      <c r="H163" s="97"/>
      <c r="I163" s="22">
        <f>IF(J163='Priority Ratings'!$C$21,'Priority Ratings'!$B$21,IF(J163='Priority Ratings'!$C$22,'Priority Ratings'!$B$22,IF(J163='Priority Ratings'!$C$23,'Priority Ratings'!$B$23,IF(J163='Priority Ratings'!$C$24,'Priority Ratings'!$B$24,IF(J163='Priority Ratings'!$C$25,'Priority Ratings'!$B$25,IF(J163='Priority Ratings'!$C$26,'Priority Ratings'!$B$26,IF(J163='Priority Ratings'!$C$27,'Priority Ratings'!$B$27,"No Rating")))))))</f>
        <v>3</v>
      </c>
      <c r="J163" s="17" t="s">
        <v>189</v>
      </c>
      <c r="K163" s="123">
        <f t="shared" si="7"/>
        <v>3.7735849056603774E-3</v>
      </c>
      <c r="L163" s="120" t="s">
        <v>104</v>
      </c>
      <c r="M163" s="166">
        <v>0</v>
      </c>
      <c r="N163" s="147">
        <f t="shared" si="6"/>
        <v>0</v>
      </c>
      <c r="O163" s="26"/>
    </row>
    <row r="164" spans="1:15" ht="91" x14ac:dyDescent="0.3">
      <c r="A164" s="19" t="s">
        <v>489</v>
      </c>
      <c r="B164" s="19" t="s">
        <v>100</v>
      </c>
      <c r="C164" s="19" t="s">
        <v>26</v>
      </c>
      <c r="D164" s="13" t="s">
        <v>475</v>
      </c>
      <c r="E164" s="95" t="s">
        <v>490</v>
      </c>
      <c r="F164" s="97"/>
      <c r="G164" s="97"/>
      <c r="H164" s="97"/>
      <c r="I164" s="22">
        <f>IF(J164='Priority Ratings'!$C$21,'Priority Ratings'!$B$21,IF(J164='Priority Ratings'!$C$22,'Priority Ratings'!$B$22,IF(J164='Priority Ratings'!$C$23,'Priority Ratings'!$B$23,IF(J164='Priority Ratings'!$C$24,'Priority Ratings'!$B$24,IF(J164='Priority Ratings'!$C$25,'Priority Ratings'!$B$25,IF(J164='Priority Ratings'!$C$26,'Priority Ratings'!$B$26,IF(J164='Priority Ratings'!$C$27,'Priority Ratings'!$B$27,"No Rating")))))))</f>
        <v>3</v>
      </c>
      <c r="J164" s="17" t="s">
        <v>189</v>
      </c>
      <c r="K164" s="123">
        <f t="shared" si="7"/>
        <v>3.7735849056603774E-3</v>
      </c>
      <c r="L164" s="120" t="s">
        <v>104</v>
      </c>
      <c r="M164" s="166">
        <v>0</v>
      </c>
      <c r="N164" s="147">
        <f t="shared" si="6"/>
        <v>0</v>
      </c>
      <c r="O164" s="26"/>
    </row>
    <row r="165" spans="1:15" ht="91" x14ac:dyDescent="0.3">
      <c r="A165" s="19" t="s">
        <v>491</v>
      </c>
      <c r="B165" s="19" t="s">
        <v>100</v>
      </c>
      <c r="C165" s="19" t="s">
        <v>26</v>
      </c>
      <c r="D165" s="13" t="s">
        <v>475</v>
      </c>
      <c r="E165" s="95" t="s">
        <v>492</v>
      </c>
      <c r="F165" s="97"/>
      <c r="G165" s="97"/>
      <c r="H165" s="97"/>
      <c r="I165" s="22">
        <f>IF(J165='Priority Ratings'!$C$21,'Priority Ratings'!$B$21,IF(J165='Priority Ratings'!$C$22,'Priority Ratings'!$B$22,IF(J165='Priority Ratings'!$C$23,'Priority Ratings'!$B$23,IF(J165='Priority Ratings'!$C$24,'Priority Ratings'!$B$24,IF(J165='Priority Ratings'!$C$25,'Priority Ratings'!$B$25,IF(J165='Priority Ratings'!$C$26,'Priority Ratings'!$B$26,IF(J165='Priority Ratings'!$C$27,'Priority Ratings'!$B$27,"No Rating")))))))</f>
        <v>3</v>
      </c>
      <c r="J165" s="17" t="s">
        <v>189</v>
      </c>
      <c r="K165" s="123">
        <f t="shared" si="7"/>
        <v>3.7735849056603774E-3</v>
      </c>
      <c r="L165" s="120" t="s">
        <v>104</v>
      </c>
      <c r="M165" s="166">
        <v>0</v>
      </c>
      <c r="N165" s="147">
        <f t="shared" si="6"/>
        <v>0</v>
      </c>
      <c r="O165" s="26"/>
    </row>
    <row r="166" spans="1:15" ht="91" x14ac:dyDescent="0.3">
      <c r="A166" s="19" t="s">
        <v>493</v>
      </c>
      <c r="B166" s="19" t="s">
        <v>100</v>
      </c>
      <c r="C166" s="19" t="s">
        <v>26</v>
      </c>
      <c r="D166" s="13" t="s">
        <v>475</v>
      </c>
      <c r="E166" s="95" t="s">
        <v>494</v>
      </c>
      <c r="F166" s="97"/>
      <c r="G166" s="97"/>
      <c r="H166" s="97"/>
      <c r="I166" s="22">
        <f>IF(J166='Priority Ratings'!$C$21,'Priority Ratings'!$B$21,IF(J166='Priority Ratings'!$C$22,'Priority Ratings'!$B$22,IF(J166='Priority Ratings'!$C$23,'Priority Ratings'!$B$23,IF(J166='Priority Ratings'!$C$24,'Priority Ratings'!$B$24,IF(J166='Priority Ratings'!$C$25,'Priority Ratings'!$B$25,IF(J166='Priority Ratings'!$C$26,'Priority Ratings'!$B$26,IF(J166='Priority Ratings'!$C$27,'Priority Ratings'!$B$27,"No Rating")))))))</f>
        <v>3</v>
      </c>
      <c r="J166" s="17" t="s">
        <v>189</v>
      </c>
      <c r="K166" s="123">
        <f t="shared" si="7"/>
        <v>3.7735849056603774E-3</v>
      </c>
      <c r="L166" s="120" t="s">
        <v>104</v>
      </c>
      <c r="M166" s="166">
        <v>0</v>
      </c>
      <c r="N166" s="147">
        <f t="shared" si="6"/>
        <v>0</v>
      </c>
      <c r="O166" s="26"/>
    </row>
    <row r="167" spans="1:15" ht="91" x14ac:dyDescent="0.3">
      <c r="A167" s="19" t="s">
        <v>495</v>
      </c>
      <c r="B167" s="19" t="s">
        <v>100</v>
      </c>
      <c r="C167" s="19" t="s">
        <v>26</v>
      </c>
      <c r="D167" s="13" t="s">
        <v>475</v>
      </c>
      <c r="E167" s="95" t="s">
        <v>496</v>
      </c>
      <c r="F167" s="97"/>
      <c r="G167" s="97"/>
      <c r="H167" s="97"/>
      <c r="I167" s="22">
        <f>IF(J167='Priority Ratings'!$C$21,'Priority Ratings'!$B$21,IF(J167='Priority Ratings'!$C$22,'Priority Ratings'!$B$22,IF(J167='Priority Ratings'!$C$23,'Priority Ratings'!$B$23,IF(J167='Priority Ratings'!$C$24,'Priority Ratings'!$B$24,IF(J167='Priority Ratings'!$C$25,'Priority Ratings'!$B$25,IF(J167='Priority Ratings'!$C$26,'Priority Ratings'!$B$26,IF(J167='Priority Ratings'!$C$27,'Priority Ratings'!$B$27,"No Rating")))))))</f>
        <v>3</v>
      </c>
      <c r="J167" s="17" t="s">
        <v>189</v>
      </c>
      <c r="K167" s="123">
        <f t="shared" si="7"/>
        <v>3.7735849056603774E-3</v>
      </c>
      <c r="L167" s="120" t="s">
        <v>104</v>
      </c>
      <c r="M167" s="166">
        <v>0</v>
      </c>
      <c r="N167" s="147">
        <f t="shared" si="6"/>
        <v>0</v>
      </c>
      <c r="O167" s="26"/>
    </row>
    <row r="168" spans="1:15" ht="91" x14ac:dyDescent="0.3">
      <c r="A168" s="19" t="s">
        <v>497</v>
      </c>
      <c r="B168" s="19" t="s">
        <v>100</v>
      </c>
      <c r="C168" s="19" t="s">
        <v>26</v>
      </c>
      <c r="D168" s="13" t="s">
        <v>475</v>
      </c>
      <c r="E168" s="95" t="s">
        <v>498</v>
      </c>
      <c r="F168" s="97"/>
      <c r="G168" s="97"/>
      <c r="H168" s="97"/>
      <c r="I168" s="22">
        <f>IF(J168='Priority Ratings'!$C$21,'Priority Ratings'!$B$21,IF(J168='Priority Ratings'!$C$22,'Priority Ratings'!$B$22,IF(J168='Priority Ratings'!$C$23,'Priority Ratings'!$B$23,IF(J168='Priority Ratings'!$C$24,'Priority Ratings'!$B$24,IF(J168='Priority Ratings'!$C$25,'Priority Ratings'!$B$25,IF(J168='Priority Ratings'!$C$26,'Priority Ratings'!$B$26,IF(J168='Priority Ratings'!$C$27,'Priority Ratings'!$B$27,"No Rating")))))))</f>
        <v>1</v>
      </c>
      <c r="J168" s="17" t="s">
        <v>219</v>
      </c>
      <c r="K168" s="123">
        <f t="shared" si="7"/>
        <v>1.2578616352201257E-3</v>
      </c>
      <c r="L168" s="120" t="s">
        <v>104</v>
      </c>
      <c r="M168" s="166">
        <v>0</v>
      </c>
      <c r="N168" s="147">
        <f t="shared" si="6"/>
        <v>0</v>
      </c>
      <c r="O168" s="26"/>
    </row>
    <row r="169" spans="1:15" ht="91" x14ac:dyDescent="0.3">
      <c r="A169" s="19" t="s">
        <v>499</v>
      </c>
      <c r="B169" s="19" t="s">
        <v>100</v>
      </c>
      <c r="C169" s="19" t="s">
        <v>26</v>
      </c>
      <c r="D169" s="13" t="s">
        <v>475</v>
      </c>
      <c r="E169" s="95" t="s">
        <v>500</v>
      </c>
      <c r="F169" s="97"/>
      <c r="G169" s="97"/>
      <c r="H169" s="97"/>
      <c r="I169" s="22">
        <f>IF(J169='Priority Ratings'!$C$21,'Priority Ratings'!$B$21,IF(J169='Priority Ratings'!$C$22,'Priority Ratings'!$B$22,IF(J169='Priority Ratings'!$C$23,'Priority Ratings'!$B$23,IF(J169='Priority Ratings'!$C$24,'Priority Ratings'!$B$24,IF(J169='Priority Ratings'!$C$25,'Priority Ratings'!$B$25,IF(J169='Priority Ratings'!$C$26,'Priority Ratings'!$B$26,IF(J169='Priority Ratings'!$C$27,'Priority Ratings'!$B$27,"No Rating")))))))</f>
        <v>4</v>
      </c>
      <c r="J169" s="17" t="s">
        <v>103</v>
      </c>
      <c r="K169" s="123">
        <f t="shared" si="7"/>
        <v>5.0314465408805029E-3</v>
      </c>
      <c r="L169" s="120" t="s">
        <v>104</v>
      </c>
      <c r="M169" s="166">
        <v>0</v>
      </c>
      <c r="N169" s="147">
        <f t="shared" si="6"/>
        <v>0</v>
      </c>
      <c r="O169" s="26"/>
    </row>
    <row r="170" spans="1:15" ht="91" x14ac:dyDescent="0.3">
      <c r="A170" s="19" t="s">
        <v>501</v>
      </c>
      <c r="B170" s="19" t="s">
        <v>100</v>
      </c>
      <c r="C170" s="19" t="s">
        <v>26</v>
      </c>
      <c r="D170" s="13" t="s">
        <v>475</v>
      </c>
      <c r="E170" s="95" t="s">
        <v>502</v>
      </c>
      <c r="F170" s="97"/>
      <c r="G170" s="97"/>
      <c r="H170" s="97"/>
      <c r="I170" s="22">
        <f>IF(J170='Priority Ratings'!$C$21,'Priority Ratings'!$B$21,IF(J170='Priority Ratings'!$C$22,'Priority Ratings'!$B$22,IF(J170='Priority Ratings'!$C$23,'Priority Ratings'!$B$23,IF(J170='Priority Ratings'!$C$24,'Priority Ratings'!$B$24,IF(J170='Priority Ratings'!$C$25,'Priority Ratings'!$B$25,IF(J170='Priority Ratings'!$C$26,'Priority Ratings'!$B$26,IF(J170='Priority Ratings'!$C$27,'Priority Ratings'!$B$27,"No Rating")))))))</f>
        <v>5</v>
      </c>
      <c r="J170" s="17" t="s">
        <v>173</v>
      </c>
      <c r="K170" s="123">
        <f t="shared" si="7"/>
        <v>6.2893081761006293E-3</v>
      </c>
      <c r="L170" s="120" t="s">
        <v>104</v>
      </c>
      <c r="M170" s="166">
        <v>0</v>
      </c>
      <c r="N170" s="147">
        <f t="shared" si="6"/>
        <v>0</v>
      </c>
      <c r="O170" s="26"/>
    </row>
    <row r="171" spans="1:15" ht="91" x14ac:dyDescent="0.3">
      <c r="A171" s="19" t="s">
        <v>503</v>
      </c>
      <c r="B171" s="19" t="s">
        <v>100</v>
      </c>
      <c r="C171" s="19" t="s">
        <v>26</v>
      </c>
      <c r="D171" s="13" t="s">
        <v>475</v>
      </c>
      <c r="E171" s="95" t="s">
        <v>504</v>
      </c>
      <c r="F171" s="97"/>
      <c r="G171" s="97"/>
      <c r="H171" s="97"/>
      <c r="I171" s="22">
        <f>IF(J171='Priority Ratings'!$C$21,'Priority Ratings'!$B$21,IF(J171='Priority Ratings'!$C$22,'Priority Ratings'!$B$22,IF(J171='Priority Ratings'!$C$23,'Priority Ratings'!$B$23,IF(J171='Priority Ratings'!$C$24,'Priority Ratings'!$B$24,IF(J171='Priority Ratings'!$C$25,'Priority Ratings'!$B$25,IF(J171='Priority Ratings'!$C$26,'Priority Ratings'!$B$26,IF(J171='Priority Ratings'!$C$27,'Priority Ratings'!$B$27,"No Rating")))))))</f>
        <v>2</v>
      </c>
      <c r="J171" s="17" t="s">
        <v>262</v>
      </c>
      <c r="K171" s="123">
        <f t="shared" ref="K171:K201" si="8">I171/$I$202</f>
        <v>2.5157232704402514E-3</v>
      </c>
      <c r="L171" s="120" t="s">
        <v>104</v>
      </c>
      <c r="M171" s="166">
        <v>0</v>
      </c>
      <c r="N171" s="147">
        <f t="shared" si="6"/>
        <v>0</v>
      </c>
      <c r="O171" s="26"/>
    </row>
    <row r="172" spans="1:15" ht="91" x14ac:dyDescent="0.3">
      <c r="A172" s="19" t="s">
        <v>505</v>
      </c>
      <c r="B172" s="19" t="s">
        <v>100</v>
      </c>
      <c r="C172" s="19" t="s">
        <v>26</v>
      </c>
      <c r="D172" s="13" t="s">
        <v>475</v>
      </c>
      <c r="E172" s="95" t="s">
        <v>506</v>
      </c>
      <c r="F172" s="97"/>
      <c r="G172" s="97"/>
      <c r="H172" s="97"/>
      <c r="I172" s="22">
        <f>IF(J172='Priority Ratings'!$C$21,'Priority Ratings'!$B$21,IF(J172='Priority Ratings'!$C$22,'Priority Ratings'!$B$22,IF(J172='Priority Ratings'!$C$23,'Priority Ratings'!$B$23,IF(J172='Priority Ratings'!$C$24,'Priority Ratings'!$B$24,IF(J172='Priority Ratings'!$C$25,'Priority Ratings'!$B$25,IF(J172='Priority Ratings'!$C$26,'Priority Ratings'!$B$26,IF(J172='Priority Ratings'!$C$27,'Priority Ratings'!$B$27,"No Rating")))))))</f>
        <v>3</v>
      </c>
      <c r="J172" s="17" t="s">
        <v>189</v>
      </c>
      <c r="K172" s="123">
        <f t="shared" si="8"/>
        <v>3.7735849056603774E-3</v>
      </c>
      <c r="L172" s="120" t="s">
        <v>104</v>
      </c>
      <c r="M172" s="166">
        <v>0</v>
      </c>
      <c r="N172" s="147">
        <f t="shared" si="6"/>
        <v>0</v>
      </c>
      <c r="O172" s="26"/>
    </row>
    <row r="173" spans="1:15" ht="91" x14ac:dyDescent="0.3">
      <c r="A173" s="19" t="s">
        <v>507</v>
      </c>
      <c r="B173" s="19" t="s">
        <v>100</v>
      </c>
      <c r="C173" s="19" t="s">
        <v>26</v>
      </c>
      <c r="D173" s="13" t="s">
        <v>475</v>
      </c>
      <c r="E173" s="95" t="s">
        <v>508</v>
      </c>
      <c r="F173" s="97"/>
      <c r="G173" s="97"/>
      <c r="H173" s="97"/>
      <c r="I173" s="22">
        <f>IF(J173='Priority Ratings'!$C$21,'Priority Ratings'!$B$21,IF(J173='Priority Ratings'!$C$22,'Priority Ratings'!$B$22,IF(J173='Priority Ratings'!$C$23,'Priority Ratings'!$B$23,IF(J173='Priority Ratings'!$C$24,'Priority Ratings'!$B$24,IF(J173='Priority Ratings'!$C$25,'Priority Ratings'!$B$25,IF(J173='Priority Ratings'!$C$26,'Priority Ratings'!$B$26,IF(J173='Priority Ratings'!$C$27,'Priority Ratings'!$B$27,"No Rating")))))))</f>
        <v>3</v>
      </c>
      <c r="J173" s="17" t="s">
        <v>189</v>
      </c>
      <c r="K173" s="123">
        <f t="shared" si="8"/>
        <v>3.7735849056603774E-3</v>
      </c>
      <c r="L173" s="120" t="s">
        <v>104</v>
      </c>
      <c r="M173" s="166">
        <v>0</v>
      </c>
      <c r="N173" s="147">
        <f t="shared" si="6"/>
        <v>0</v>
      </c>
      <c r="O173" s="26"/>
    </row>
    <row r="174" spans="1:15" ht="91" x14ac:dyDescent="0.3">
      <c r="A174" s="19" t="s">
        <v>509</v>
      </c>
      <c r="B174" s="19" t="s">
        <v>100</v>
      </c>
      <c r="C174" s="19" t="s">
        <v>26</v>
      </c>
      <c r="D174" s="19" t="s">
        <v>510</v>
      </c>
      <c r="E174" s="95" t="s">
        <v>511</v>
      </c>
      <c r="F174" s="97"/>
      <c r="G174" s="97"/>
      <c r="H174" s="97"/>
      <c r="I174" s="22">
        <f>IF(J174='Priority Ratings'!$C$21,'Priority Ratings'!$B$21,IF(J174='Priority Ratings'!$C$22,'Priority Ratings'!$B$22,IF(J174='Priority Ratings'!$C$23,'Priority Ratings'!$B$23,IF(J174='Priority Ratings'!$C$24,'Priority Ratings'!$B$24,IF(J174='Priority Ratings'!$C$25,'Priority Ratings'!$B$25,IF(J174='Priority Ratings'!$C$26,'Priority Ratings'!$B$26,IF(J174='Priority Ratings'!$C$27,'Priority Ratings'!$B$27,"No Rating")))))))</f>
        <v>2</v>
      </c>
      <c r="J174" s="17" t="s">
        <v>262</v>
      </c>
      <c r="K174" s="123">
        <f t="shared" si="8"/>
        <v>2.5157232704402514E-3</v>
      </c>
      <c r="L174" s="120" t="s">
        <v>104</v>
      </c>
      <c r="M174" s="166">
        <v>0</v>
      </c>
      <c r="N174" s="147">
        <f t="shared" si="6"/>
        <v>0</v>
      </c>
      <c r="O174" s="26"/>
    </row>
    <row r="175" spans="1:15" ht="91" x14ac:dyDescent="0.3">
      <c r="A175" s="19" t="s">
        <v>512</v>
      </c>
      <c r="B175" s="19" t="s">
        <v>100</v>
      </c>
      <c r="C175" s="19" t="s">
        <v>26</v>
      </c>
      <c r="D175" s="19" t="s">
        <v>510</v>
      </c>
      <c r="E175" s="95" t="s">
        <v>513</v>
      </c>
      <c r="F175" s="97"/>
      <c r="G175" s="97"/>
      <c r="H175" s="97"/>
      <c r="I175" s="22">
        <f>IF(J175='Priority Ratings'!$C$21,'Priority Ratings'!$B$21,IF(J175='Priority Ratings'!$C$22,'Priority Ratings'!$B$22,IF(J175='Priority Ratings'!$C$23,'Priority Ratings'!$B$23,IF(J175='Priority Ratings'!$C$24,'Priority Ratings'!$B$24,IF(J175='Priority Ratings'!$C$25,'Priority Ratings'!$B$25,IF(J175='Priority Ratings'!$C$26,'Priority Ratings'!$B$26,IF(J175='Priority Ratings'!$C$27,'Priority Ratings'!$B$27,"No Rating")))))))</f>
        <v>3</v>
      </c>
      <c r="J175" s="17" t="s">
        <v>189</v>
      </c>
      <c r="K175" s="123">
        <f t="shared" si="8"/>
        <v>3.7735849056603774E-3</v>
      </c>
      <c r="L175" s="120" t="s">
        <v>104</v>
      </c>
      <c r="M175" s="166">
        <v>0</v>
      </c>
      <c r="N175" s="147">
        <f t="shared" ref="N175:N201" si="9">K175*M175</f>
        <v>0</v>
      </c>
      <c r="O175" s="26"/>
    </row>
    <row r="176" spans="1:15" ht="91" x14ac:dyDescent="0.3">
      <c r="A176" s="19" t="s">
        <v>514</v>
      </c>
      <c r="B176" s="19" t="s">
        <v>100</v>
      </c>
      <c r="C176" s="19" t="s">
        <v>26</v>
      </c>
      <c r="D176" s="19" t="s">
        <v>510</v>
      </c>
      <c r="E176" s="95" t="s">
        <v>515</v>
      </c>
      <c r="F176" s="97"/>
      <c r="G176" s="97"/>
      <c r="H176" s="97"/>
      <c r="I176" s="22">
        <f>IF(J176='Priority Ratings'!$C$21,'Priority Ratings'!$B$21,IF(J176='Priority Ratings'!$C$22,'Priority Ratings'!$B$22,IF(J176='Priority Ratings'!$C$23,'Priority Ratings'!$B$23,IF(J176='Priority Ratings'!$C$24,'Priority Ratings'!$B$24,IF(J176='Priority Ratings'!$C$25,'Priority Ratings'!$B$25,IF(J176='Priority Ratings'!$C$26,'Priority Ratings'!$B$26,IF(J176='Priority Ratings'!$C$27,'Priority Ratings'!$B$27,"No Rating")))))))</f>
        <v>3</v>
      </c>
      <c r="J176" s="17" t="s">
        <v>189</v>
      </c>
      <c r="K176" s="123">
        <f t="shared" si="8"/>
        <v>3.7735849056603774E-3</v>
      </c>
      <c r="L176" s="120" t="s">
        <v>104</v>
      </c>
      <c r="M176" s="166">
        <v>0</v>
      </c>
      <c r="N176" s="147">
        <f t="shared" si="9"/>
        <v>0</v>
      </c>
      <c r="O176" s="26"/>
    </row>
    <row r="177" spans="1:15" ht="91" x14ac:dyDescent="0.3">
      <c r="A177" s="19" t="s">
        <v>516</v>
      </c>
      <c r="B177" s="19" t="s">
        <v>100</v>
      </c>
      <c r="C177" s="19" t="s">
        <v>26</v>
      </c>
      <c r="D177" s="19" t="s">
        <v>510</v>
      </c>
      <c r="E177" s="95" t="s">
        <v>517</v>
      </c>
      <c r="F177" s="97"/>
      <c r="G177" s="97"/>
      <c r="H177" s="97"/>
      <c r="I177" s="22">
        <f>IF(J177='Priority Ratings'!$C$21,'Priority Ratings'!$B$21,IF(J177='Priority Ratings'!$C$22,'Priority Ratings'!$B$22,IF(J177='Priority Ratings'!$C$23,'Priority Ratings'!$B$23,IF(J177='Priority Ratings'!$C$24,'Priority Ratings'!$B$24,IF(J177='Priority Ratings'!$C$25,'Priority Ratings'!$B$25,IF(J177='Priority Ratings'!$C$26,'Priority Ratings'!$B$26,IF(J177='Priority Ratings'!$C$27,'Priority Ratings'!$B$27,"No Rating")))))))</f>
        <v>4</v>
      </c>
      <c r="J177" s="17" t="s">
        <v>103</v>
      </c>
      <c r="K177" s="123">
        <f t="shared" si="8"/>
        <v>5.0314465408805029E-3</v>
      </c>
      <c r="L177" s="120" t="s">
        <v>104</v>
      </c>
      <c r="M177" s="166">
        <v>0</v>
      </c>
      <c r="N177" s="147">
        <f t="shared" si="9"/>
        <v>0</v>
      </c>
      <c r="O177" s="26"/>
    </row>
    <row r="178" spans="1:15" ht="91" x14ac:dyDescent="0.3">
      <c r="A178" s="19" t="s">
        <v>518</v>
      </c>
      <c r="B178" s="19" t="s">
        <v>100</v>
      </c>
      <c r="C178" s="19" t="s">
        <v>26</v>
      </c>
      <c r="D178" s="19" t="s">
        <v>510</v>
      </c>
      <c r="E178" s="95" t="s">
        <v>519</v>
      </c>
      <c r="F178" s="97"/>
      <c r="G178" s="97"/>
      <c r="H178" s="97"/>
      <c r="I178" s="22">
        <f>IF(J178='Priority Ratings'!$C$21,'Priority Ratings'!$B$21,IF(J178='Priority Ratings'!$C$22,'Priority Ratings'!$B$22,IF(J178='Priority Ratings'!$C$23,'Priority Ratings'!$B$23,IF(J178='Priority Ratings'!$C$24,'Priority Ratings'!$B$24,IF(J178='Priority Ratings'!$C$25,'Priority Ratings'!$B$25,IF(J178='Priority Ratings'!$C$26,'Priority Ratings'!$B$26,IF(J178='Priority Ratings'!$C$27,'Priority Ratings'!$B$27,"No Rating")))))))</f>
        <v>5</v>
      </c>
      <c r="J178" s="17" t="s">
        <v>173</v>
      </c>
      <c r="K178" s="123">
        <f t="shared" si="8"/>
        <v>6.2893081761006293E-3</v>
      </c>
      <c r="L178" s="120" t="s">
        <v>104</v>
      </c>
      <c r="M178" s="166">
        <v>0</v>
      </c>
      <c r="N178" s="147">
        <f t="shared" si="9"/>
        <v>0</v>
      </c>
      <c r="O178" s="26"/>
    </row>
    <row r="179" spans="1:15" ht="91" x14ac:dyDescent="0.3">
      <c r="A179" s="19" t="s">
        <v>520</v>
      </c>
      <c r="B179" s="19" t="s">
        <v>100</v>
      </c>
      <c r="C179" s="19" t="s">
        <v>26</v>
      </c>
      <c r="D179" s="19" t="s">
        <v>510</v>
      </c>
      <c r="E179" s="95" t="s">
        <v>521</v>
      </c>
      <c r="F179" s="97"/>
      <c r="G179" s="97"/>
      <c r="H179" s="97"/>
      <c r="I179" s="22">
        <f>IF(J179='Priority Ratings'!$C$21,'Priority Ratings'!$B$21,IF(J179='Priority Ratings'!$C$22,'Priority Ratings'!$B$22,IF(J179='Priority Ratings'!$C$23,'Priority Ratings'!$B$23,IF(J179='Priority Ratings'!$C$24,'Priority Ratings'!$B$24,IF(J179='Priority Ratings'!$C$25,'Priority Ratings'!$B$25,IF(J179='Priority Ratings'!$C$26,'Priority Ratings'!$B$26,IF(J179='Priority Ratings'!$C$27,'Priority Ratings'!$B$27,"No Rating")))))))</f>
        <v>5</v>
      </c>
      <c r="J179" s="17" t="s">
        <v>173</v>
      </c>
      <c r="K179" s="123">
        <f t="shared" si="8"/>
        <v>6.2893081761006293E-3</v>
      </c>
      <c r="L179" s="120" t="s">
        <v>104</v>
      </c>
      <c r="M179" s="166">
        <v>0</v>
      </c>
      <c r="N179" s="147">
        <f t="shared" si="9"/>
        <v>0</v>
      </c>
      <c r="O179" s="26"/>
    </row>
    <row r="180" spans="1:15" ht="91" x14ac:dyDescent="0.3">
      <c r="A180" s="19" t="s">
        <v>522</v>
      </c>
      <c r="B180" s="19" t="s">
        <v>100</v>
      </c>
      <c r="C180" s="19" t="s">
        <v>26</v>
      </c>
      <c r="D180" s="19" t="s">
        <v>510</v>
      </c>
      <c r="E180" s="95" t="s">
        <v>523</v>
      </c>
      <c r="F180" s="97"/>
      <c r="G180" s="97"/>
      <c r="H180" s="97"/>
      <c r="I180" s="22">
        <f>IF(J180='Priority Ratings'!$C$21,'Priority Ratings'!$B$21,IF(J180='Priority Ratings'!$C$22,'Priority Ratings'!$B$22,IF(J180='Priority Ratings'!$C$23,'Priority Ratings'!$B$23,IF(J180='Priority Ratings'!$C$24,'Priority Ratings'!$B$24,IF(J180='Priority Ratings'!$C$25,'Priority Ratings'!$B$25,IF(J180='Priority Ratings'!$C$26,'Priority Ratings'!$B$26,IF(J180='Priority Ratings'!$C$27,'Priority Ratings'!$B$27,"No Rating")))))))</f>
        <v>5</v>
      </c>
      <c r="J180" s="17" t="s">
        <v>173</v>
      </c>
      <c r="K180" s="123">
        <f t="shared" si="8"/>
        <v>6.2893081761006293E-3</v>
      </c>
      <c r="L180" s="120" t="s">
        <v>104</v>
      </c>
      <c r="M180" s="166">
        <v>0</v>
      </c>
      <c r="N180" s="147">
        <f t="shared" si="9"/>
        <v>0</v>
      </c>
      <c r="O180" s="26"/>
    </row>
    <row r="181" spans="1:15" ht="91" x14ac:dyDescent="0.3">
      <c r="A181" s="19" t="s">
        <v>524</v>
      </c>
      <c r="B181" s="19" t="s">
        <v>100</v>
      </c>
      <c r="C181" s="19" t="s">
        <v>26</v>
      </c>
      <c r="D181" s="19" t="s">
        <v>510</v>
      </c>
      <c r="E181" s="95" t="s">
        <v>525</v>
      </c>
      <c r="F181" s="97"/>
      <c r="G181" s="97"/>
      <c r="H181" s="97"/>
      <c r="I181" s="22">
        <f>IF(J181='Priority Ratings'!$C$21,'Priority Ratings'!$B$21,IF(J181='Priority Ratings'!$C$22,'Priority Ratings'!$B$22,IF(J181='Priority Ratings'!$C$23,'Priority Ratings'!$B$23,IF(J181='Priority Ratings'!$C$24,'Priority Ratings'!$B$24,IF(J181='Priority Ratings'!$C$25,'Priority Ratings'!$B$25,IF(J181='Priority Ratings'!$C$26,'Priority Ratings'!$B$26,IF(J181='Priority Ratings'!$C$27,'Priority Ratings'!$B$27,"No Rating")))))))</f>
        <v>5</v>
      </c>
      <c r="J181" s="17" t="s">
        <v>173</v>
      </c>
      <c r="K181" s="123">
        <f t="shared" si="8"/>
        <v>6.2893081761006293E-3</v>
      </c>
      <c r="L181" s="120" t="s">
        <v>104</v>
      </c>
      <c r="M181" s="166">
        <v>0</v>
      </c>
      <c r="N181" s="147">
        <f t="shared" si="9"/>
        <v>0</v>
      </c>
      <c r="O181" s="26"/>
    </row>
    <row r="182" spans="1:15" ht="91" x14ac:dyDescent="0.3">
      <c r="A182" s="19" t="s">
        <v>526</v>
      </c>
      <c r="B182" s="19" t="s">
        <v>100</v>
      </c>
      <c r="C182" s="19" t="s">
        <v>26</v>
      </c>
      <c r="D182" s="19" t="s">
        <v>510</v>
      </c>
      <c r="E182" s="95" t="s">
        <v>527</v>
      </c>
      <c r="F182" s="97"/>
      <c r="G182" s="97"/>
      <c r="H182" s="97"/>
      <c r="I182" s="22">
        <f>IF(J182='Priority Ratings'!$C$21,'Priority Ratings'!$B$21,IF(J182='Priority Ratings'!$C$22,'Priority Ratings'!$B$22,IF(J182='Priority Ratings'!$C$23,'Priority Ratings'!$B$23,IF(J182='Priority Ratings'!$C$24,'Priority Ratings'!$B$24,IF(J182='Priority Ratings'!$C$25,'Priority Ratings'!$B$25,IF(J182='Priority Ratings'!$C$26,'Priority Ratings'!$B$26,IF(J182='Priority Ratings'!$C$27,'Priority Ratings'!$B$27,"No Rating")))))))</f>
        <v>5</v>
      </c>
      <c r="J182" s="17" t="s">
        <v>173</v>
      </c>
      <c r="K182" s="123">
        <f t="shared" si="8"/>
        <v>6.2893081761006293E-3</v>
      </c>
      <c r="L182" s="120" t="s">
        <v>104</v>
      </c>
      <c r="M182" s="166">
        <v>0</v>
      </c>
      <c r="N182" s="147">
        <f t="shared" si="9"/>
        <v>0</v>
      </c>
      <c r="O182" s="26"/>
    </row>
    <row r="183" spans="1:15" ht="91" x14ac:dyDescent="0.3">
      <c r="A183" s="19" t="s">
        <v>528</v>
      </c>
      <c r="B183" s="19" t="s">
        <v>100</v>
      </c>
      <c r="C183" s="19" t="s">
        <v>26</v>
      </c>
      <c r="D183" s="19" t="s">
        <v>510</v>
      </c>
      <c r="E183" s="95" t="s">
        <v>529</v>
      </c>
      <c r="F183" s="97"/>
      <c r="G183" s="97"/>
      <c r="H183" s="97"/>
      <c r="I183" s="22">
        <f>IF(J183='Priority Ratings'!$C$21,'Priority Ratings'!$B$21,IF(J183='Priority Ratings'!$C$22,'Priority Ratings'!$B$22,IF(J183='Priority Ratings'!$C$23,'Priority Ratings'!$B$23,IF(J183='Priority Ratings'!$C$24,'Priority Ratings'!$B$24,IF(J183='Priority Ratings'!$C$25,'Priority Ratings'!$B$25,IF(J183='Priority Ratings'!$C$26,'Priority Ratings'!$B$26,IF(J183='Priority Ratings'!$C$27,'Priority Ratings'!$B$27,"No Rating")))))))</f>
        <v>5</v>
      </c>
      <c r="J183" s="17" t="s">
        <v>173</v>
      </c>
      <c r="K183" s="123">
        <f t="shared" si="8"/>
        <v>6.2893081761006293E-3</v>
      </c>
      <c r="L183" s="120" t="s">
        <v>104</v>
      </c>
      <c r="M183" s="166">
        <v>0</v>
      </c>
      <c r="N183" s="147">
        <f t="shared" si="9"/>
        <v>0</v>
      </c>
      <c r="O183" s="26"/>
    </row>
    <row r="184" spans="1:15" ht="91" x14ac:dyDescent="0.3">
      <c r="A184" s="19" t="s">
        <v>530</v>
      </c>
      <c r="B184" s="19" t="s">
        <v>100</v>
      </c>
      <c r="C184" s="19" t="s">
        <v>26</v>
      </c>
      <c r="D184" s="19" t="s">
        <v>510</v>
      </c>
      <c r="E184" s="95" t="s">
        <v>531</v>
      </c>
      <c r="F184" s="97"/>
      <c r="G184" s="97"/>
      <c r="H184" s="97"/>
      <c r="I184" s="22">
        <f>IF(J184='Priority Ratings'!$C$21,'Priority Ratings'!$B$21,IF(J184='Priority Ratings'!$C$22,'Priority Ratings'!$B$22,IF(J184='Priority Ratings'!$C$23,'Priority Ratings'!$B$23,IF(J184='Priority Ratings'!$C$24,'Priority Ratings'!$B$24,IF(J184='Priority Ratings'!$C$25,'Priority Ratings'!$B$25,IF(J184='Priority Ratings'!$C$26,'Priority Ratings'!$B$26,IF(J184='Priority Ratings'!$C$27,'Priority Ratings'!$B$27,"No Rating")))))))</f>
        <v>3</v>
      </c>
      <c r="J184" s="17" t="s">
        <v>189</v>
      </c>
      <c r="K184" s="123">
        <f t="shared" si="8"/>
        <v>3.7735849056603774E-3</v>
      </c>
      <c r="L184" s="120" t="s">
        <v>104</v>
      </c>
      <c r="M184" s="166">
        <v>0</v>
      </c>
      <c r="N184" s="147">
        <f t="shared" si="9"/>
        <v>0</v>
      </c>
      <c r="O184" s="26"/>
    </row>
    <row r="185" spans="1:15" ht="91" x14ac:dyDescent="0.3">
      <c r="A185" s="19" t="s">
        <v>532</v>
      </c>
      <c r="B185" s="19" t="s">
        <v>100</v>
      </c>
      <c r="C185" s="19" t="s">
        <v>26</v>
      </c>
      <c r="D185" s="19" t="s">
        <v>510</v>
      </c>
      <c r="E185" s="95" t="s">
        <v>533</v>
      </c>
      <c r="F185" s="97"/>
      <c r="G185" s="97"/>
      <c r="H185" s="97"/>
      <c r="I185" s="22">
        <f>IF(J185='Priority Ratings'!$C$21,'Priority Ratings'!$B$21,IF(J185='Priority Ratings'!$C$22,'Priority Ratings'!$B$22,IF(J185='Priority Ratings'!$C$23,'Priority Ratings'!$B$23,IF(J185='Priority Ratings'!$C$24,'Priority Ratings'!$B$24,IF(J185='Priority Ratings'!$C$25,'Priority Ratings'!$B$25,IF(J185='Priority Ratings'!$C$26,'Priority Ratings'!$B$26,IF(J185='Priority Ratings'!$C$27,'Priority Ratings'!$B$27,"No Rating")))))))</f>
        <v>0</v>
      </c>
      <c r="J185" s="17" t="s">
        <v>293</v>
      </c>
      <c r="K185" s="123">
        <f t="shared" si="8"/>
        <v>0</v>
      </c>
      <c r="L185" s="120" t="s">
        <v>104</v>
      </c>
      <c r="M185" s="166">
        <v>0</v>
      </c>
      <c r="N185" s="147">
        <f t="shared" si="9"/>
        <v>0</v>
      </c>
      <c r="O185" s="26"/>
    </row>
    <row r="186" spans="1:15" ht="91" x14ac:dyDescent="0.3">
      <c r="A186" s="19" t="s">
        <v>534</v>
      </c>
      <c r="B186" s="19" t="s">
        <v>100</v>
      </c>
      <c r="C186" s="19" t="s">
        <v>26</v>
      </c>
      <c r="D186" s="19" t="s">
        <v>510</v>
      </c>
      <c r="E186" s="95" t="s">
        <v>535</v>
      </c>
      <c r="F186" s="97"/>
      <c r="G186" s="97"/>
      <c r="H186" s="97"/>
      <c r="I186" s="22">
        <f>IF(J186='Priority Ratings'!$C$21,'Priority Ratings'!$B$21,IF(J186='Priority Ratings'!$C$22,'Priority Ratings'!$B$22,IF(J186='Priority Ratings'!$C$23,'Priority Ratings'!$B$23,IF(J186='Priority Ratings'!$C$24,'Priority Ratings'!$B$24,IF(J186='Priority Ratings'!$C$25,'Priority Ratings'!$B$25,IF(J186='Priority Ratings'!$C$26,'Priority Ratings'!$B$26,IF(J186='Priority Ratings'!$C$27,'Priority Ratings'!$B$27,"No Rating")))))))</f>
        <v>4</v>
      </c>
      <c r="J186" s="17" t="s">
        <v>103</v>
      </c>
      <c r="K186" s="123">
        <f t="shared" si="8"/>
        <v>5.0314465408805029E-3</v>
      </c>
      <c r="L186" s="120" t="s">
        <v>104</v>
      </c>
      <c r="M186" s="166">
        <v>0</v>
      </c>
      <c r="N186" s="147">
        <f t="shared" si="9"/>
        <v>0</v>
      </c>
      <c r="O186" s="26"/>
    </row>
    <row r="187" spans="1:15" ht="91" x14ac:dyDescent="0.3">
      <c r="A187" s="19" t="s">
        <v>536</v>
      </c>
      <c r="B187" s="19" t="s">
        <v>100</v>
      </c>
      <c r="C187" s="19" t="s">
        <v>26</v>
      </c>
      <c r="D187" s="19" t="s">
        <v>510</v>
      </c>
      <c r="E187" s="95" t="s">
        <v>537</v>
      </c>
      <c r="F187" s="97"/>
      <c r="G187" s="97"/>
      <c r="H187" s="97"/>
      <c r="I187" s="22">
        <f>IF(J187='Priority Ratings'!$C$21,'Priority Ratings'!$B$21,IF(J187='Priority Ratings'!$C$22,'Priority Ratings'!$B$22,IF(J187='Priority Ratings'!$C$23,'Priority Ratings'!$B$23,IF(J187='Priority Ratings'!$C$24,'Priority Ratings'!$B$24,IF(J187='Priority Ratings'!$C$25,'Priority Ratings'!$B$25,IF(J187='Priority Ratings'!$C$26,'Priority Ratings'!$B$26,IF(J187='Priority Ratings'!$C$27,'Priority Ratings'!$B$27,"No Rating")))))))</f>
        <v>5</v>
      </c>
      <c r="J187" s="17" t="s">
        <v>173</v>
      </c>
      <c r="K187" s="123">
        <f t="shared" si="8"/>
        <v>6.2893081761006293E-3</v>
      </c>
      <c r="L187" s="120" t="s">
        <v>104</v>
      </c>
      <c r="M187" s="166">
        <v>0</v>
      </c>
      <c r="N187" s="147">
        <f t="shared" si="9"/>
        <v>0</v>
      </c>
      <c r="O187" s="26"/>
    </row>
    <row r="188" spans="1:15" ht="91" x14ac:dyDescent="0.3">
      <c r="A188" s="19" t="s">
        <v>538</v>
      </c>
      <c r="B188" s="19" t="s">
        <v>100</v>
      </c>
      <c r="C188" s="19" t="s">
        <v>26</v>
      </c>
      <c r="D188" s="19" t="s">
        <v>510</v>
      </c>
      <c r="E188" s="95" t="s">
        <v>539</v>
      </c>
      <c r="F188" s="97"/>
      <c r="G188" s="97"/>
      <c r="H188" s="97"/>
      <c r="I188" s="22">
        <f>IF(J188='Priority Ratings'!$C$21,'Priority Ratings'!$B$21,IF(J188='Priority Ratings'!$C$22,'Priority Ratings'!$B$22,IF(J188='Priority Ratings'!$C$23,'Priority Ratings'!$B$23,IF(J188='Priority Ratings'!$C$24,'Priority Ratings'!$B$24,IF(J188='Priority Ratings'!$C$25,'Priority Ratings'!$B$25,IF(J188='Priority Ratings'!$C$26,'Priority Ratings'!$B$26,IF(J188='Priority Ratings'!$C$27,'Priority Ratings'!$B$27,"No Rating")))))))</f>
        <v>3</v>
      </c>
      <c r="J188" s="17" t="s">
        <v>189</v>
      </c>
      <c r="K188" s="123">
        <f t="shared" si="8"/>
        <v>3.7735849056603774E-3</v>
      </c>
      <c r="L188" s="120" t="s">
        <v>104</v>
      </c>
      <c r="M188" s="166">
        <v>0</v>
      </c>
      <c r="N188" s="147">
        <f t="shared" si="9"/>
        <v>0</v>
      </c>
      <c r="O188" s="26"/>
    </row>
    <row r="189" spans="1:15" ht="91" x14ac:dyDescent="0.3">
      <c r="A189" s="19" t="s">
        <v>540</v>
      </c>
      <c r="B189" s="19" t="s">
        <v>100</v>
      </c>
      <c r="C189" s="19" t="s">
        <v>26</v>
      </c>
      <c r="D189" s="19" t="s">
        <v>510</v>
      </c>
      <c r="E189" s="95" t="s">
        <v>541</v>
      </c>
      <c r="F189" s="97"/>
      <c r="G189" s="97"/>
      <c r="H189" s="97"/>
      <c r="I189" s="22">
        <f>IF(J189='Priority Ratings'!$C$21,'Priority Ratings'!$B$21,IF(J189='Priority Ratings'!$C$22,'Priority Ratings'!$B$22,IF(J189='Priority Ratings'!$C$23,'Priority Ratings'!$B$23,IF(J189='Priority Ratings'!$C$24,'Priority Ratings'!$B$24,IF(J189='Priority Ratings'!$C$25,'Priority Ratings'!$B$25,IF(J189='Priority Ratings'!$C$26,'Priority Ratings'!$B$26,IF(J189='Priority Ratings'!$C$27,'Priority Ratings'!$B$27,"No Rating")))))))</f>
        <v>4</v>
      </c>
      <c r="J189" s="17" t="s">
        <v>103</v>
      </c>
      <c r="K189" s="123">
        <f t="shared" si="8"/>
        <v>5.0314465408805029E-3</v>
      </c>
      <c r="L189" s="120" t="s">
        <v>104</v>
      </c>
      <c r="M189" s="166">
        <v>0</v>
      </c>
      <c r="N189" s="147">
        <f t="shared" si="9"/>
        <v>0</v>
      </c>
      <c r="O189" s="26"/>
    </row>
    <row r="190" spans="1:15" ht="91" x14ac:dyDescent="0.3">
      <c r="A190" s="19" t="s">
        <v>542</v>
      </c>
      <c r="B190" s="19" t="s">
        <v>100</v>
      </c>
      <c r="C190" s="19" t="s">
        <v>26</v>
      </c>
      <c r="D190" s="19" t="s">
        <v>510</v>
      </c>
      <c r="E190" s="95" t="s">
        <v>543</v>
      </c>
      <c r="F190" s="97"/>
      <c r="G190" s="97"/>
      <c r="H190" s="97"/>
      <c r="I190" s="22">
        <f>IF(J190='Priority Ratings'!$C$21,'Priority Ratings'!$B$21,IF(J190='Priority Ratings'!$C$22,'Priority Ratings'!$B$22,IF(J190='Priority Ratings'!$C$23,'Priority Ratings'!$B$23,IF(J190='Priority Ratings'!$C$24,'Priority Ratings'!$B$24,IF(J190='Priority Ratings'!$C$25,'Priority Ratings'!$B$25,IF(J190='Priority Ratings'!$C$26,'Priority Ratings'!$B$26,IF(J190='Priority Ratings'!$C$27,'Priority Ratings'!$B$27,"No Rating")))))))</f>
        <v>4</v>
      </c>
      <c r="J190" s="17" t="s">
        <v>103</v>
      </c>
      <c r="K190" s="123">
        <f t="shared" si="8"/>
        <v>5.0314465408805029E-3</v>
      </c>
      <c r="L190" s="120" t="s">
        <v>104</v>
      </c>
      <c r="M190" s="166">
        <v>0</v>
      </c>
      <c r="N190" s="147">
        <f t="shared" si="9"/>
        <v>0</v>
      </c>
      <c r="O190" s="26"/>
    </row>
    <row r="191" spans="1:15" ht="91" x14ac:dyDescent="0.3">
      <c r="A191" s="19" t="s">
        <v>544</v>
      </c>
      <c r="B191" s="19" t="s">
        <v>100</v>
      </c>
      <c r="C191" s="19" t="s">
        <v>26</v>
      </c>
      <c r="D191" s="19" t="s">
        <v>510</v>
      </c>
      <c r="E191" s="95" t="s">
        <v>545</v>
      </c>
      <c r="F191" s="97"/>
      <c r="G191" s="97"/>
      <c r="H191" s="97"/>
      <c r="I191" s="22">
        <f>IF(J191='Priority Ratings'!$C$21,'Priority Ratings'!$B$21,IF(J191='Priority Ratings'!$C$22,'Priority Ratings'!$B$22,IF(J191='Priority Ratings'!$C$23,'Priority Ratings'!$B$23,IF(J191='Priority Ratings'!$C$24,'Priority Ratings'!$B$24,IF(J191='Priority Ratings'!$C$25,'Priority Ratings'!$B$25,IF(J191='Priority Ratings'!$C$26,'Priority Ratings'!$B$26,IF(J191='Priority Ratings'!$C$27,'Priority Ratings'!$B$27,"No Rating")))))))</f>
        <v>0</v>
      </c>
      <c r="J191" s="17" t="s">
        <v>293</v>
      </c>
      <c r="K191" s="123">
        <f t="shared" si="8"/>
        <v>0</v>
      </c>
      <c r="L191" s="120" t="s">
        <v>104</v>
      </c>
      <c r="M191" s="166">
        <v>0</v>
      </c>
      <c r="N191" s="147">
        <f t="shared" si="9"/>
        <v>0</v>
      </c>
      <c r="O191" s="26"/>
    </row>
    <row r="192" spans="1:15" ht="91" x14ac:dyDescent="0.3">
      <c r="A192" s="19" t="s">
        <v>546</v>
      </c>
      <c r="B192" s="19" t="s">
        <v>100</v>
      </c>
      <c r="C192" s="19" t="s">
        <v>26</v>
      </c>
      <c r="D192" s="19" t="s">
        <v>510</v>
      </c>
      <c r="E192" s="95" t="s">
        <v>547</v>
      </c>
      <c r="F192" s="97"/>
      <c r="G192" s="97"/>
      <c r="H192" s="97"/>
      <c r="I192" s="22">
        <f>IF(J192='Priority Ratings'!$C$21,'Priority Ratings'!$B$21,IF(J192='Priority Ratings'!$C$22,'Priority Ratings'!$B$22,IF(J192='Priority Ratings'!$C$23,'Priority Ratings'!$B$23,IF(J192='Priority Ratings'!$C$24,'Priority Ratings'!$B$24,IF(J192='Priority Ratings'!$C$25,'Priority Ratings'!$B$25,IF(J192='Priority Ratings'!$C$26,'Priority Ratings'!$B$26,IF(J192='Priority Ratings'!$C$27,'Priority Ratings'!$B$27,"No Rating")))))))</f>
        <v>5</v>
      </c>
      <c r="J192" s="17" t="s">
        <v>173</v>
      </c>
      <c r="K192" s="123">
        <f t="shared" si="8"/>
        <v>6.2893081761006293E-3</v>
      </c>
      <c r="L192" s="120" t="s">
        <v>104</v>
      </c>
      <c r="M192" s="166">
        <v>0</v>
      </c>
      <c r="N192" s="147">
        <f t="shared" si="9"/>
        <v>0</v>
      </c>
      <c r="O192" s="26"/>
    </row>
    <row r="193" spans="1:15" ht="91" x14ac:dyDescent="0.3">
      <c r="A193" s="19" t="s">
        <v>548</v>
      </c>
      <c r="B193" s="19" t="s">
        <v>100</v>
      </c>
      <c r="C193" s="19" t="s">
        <v>26</v>
      </c>
      <c r="D193" s="19" t="s">
        <v>510</v>
      </c>
      <c r="E193" s="95" t="s">
        <v>549</v>
      </c>
      <c r="F193" s="97"/>
      <c r="G193" s="97"/>
      <c r="H193" s="97"/>
      <c r="I193" s="22">
        <f>IF(J193='Priority Ratings'!$C$21,'Priority Ratings'!$B$21,IF(J193='Priority Ratings'!$C$22,'Priority Ratings'!$B$22,IF(J193='Priority Ratings'!$C$23,'Priority Ratings'!$B$23,IF(J193='Priority Ratings'!$C$24,'Priority Ratings'!$B$24,IF(J193='Priority Ratings'!$C$25,'Priority Ratings'!$B$25,IF(J193='Priority Ratings'!$C$26,'Priority Ratings'!$B$26,IF(J193='Priority Ratings'!$C$27,'Priority Ratings'!$B$27,"No Rating")))))))</f>
        <v>1</v>
      </c>
      <c r="J193" s="17" t="s">
        <v>219</v>
      </c>
      <c r="K193" s="123">
        <f t="shared" si="8"/>
        <v>1.2578616352201257E-3</v>
      </c>
      <c r="L193" s="120" t="s">
        <v>104</v>
      </c>
      <c r="M193" s="166">
        <v>0</v>
      </c>
      <c r="N193" s="147">
        <f t="shared" si="9"/>
        <v>0</v>
      </c>
      <c r="O193" s="26"/>
    </row>
    <row r="194" spans="1:15" ht="91" x14ac:dyDescent="0.3">
      <c r="A194" s="19" t="s">
        <v>550</v>
      </c>
      <c r="B194" s="19" t="s">
        <v>100</v>
      </c>
      <c r="C194" s="19" t="s">
        <v>26</v>
      </c>
      <c r="D194" s="19" t="s">
        <v>510</v>
      </c>
      <c r="E194" s="95" t="s">
        <v>551</v>
      </c>
      <c r="F194" s="97"/>
      <c r="G194" s="97"/>
      <c r="H194" s="97"/>
      <c r="I194" s="22">
        <f>IF(J194='Priority Ratings'!$C$21,'Priority Ratings'!$B$21,IF(J194='Priority Ratings'!$C$22,'Priority Ratings'!$B$22,IF(J194='Priority Ratings'!$C$23,'Priority Ratings'!$B$23,IF(J194='Priority Ratings'!$C$24,'Priority Ratings'!$B$24,IF(J194='Priority Ratings'!$C$25,'Priority Ratings'!$B$25,IF(J194='Priority Ratings'!$C$26,'Priority Ratings'!$B$26,IF(J194='Priority Ratings'!$C$27,'Priority Ratings'!$B$27,"No Rating")))))))</f>
        <v>5</v>
      </c>
      <c r="J194" s="17" t="s">
        <v>173</v>
      </c>
      <c r="K194" s="123">
        <f t="shared" si="8"/>
        <v>6.2893081761006293E-3</v>
      </c>
      <c r="L194" s="120" t="s">
        <v>104</v>
      </c>
      <c r="M194" s="166">
        <v>0</v>
      </c>
      <c r="N194" s="147">
        <f t="shared" si="9"/>
        <v>0</v>
      </c>
      <c r="O194" s="26"/>
    </row>
    <row r="195" spans="1:15" ht="91" x14ac:dyDescent="0.3">
      <c r="A195" s="25" t="s">
        <v>552</v>
      </c>
      <c r="B195" s="19" t="s">
        <v>100</v>
      </c>
      <c r="C195" s="19" t="s">
        <v>26</v>
      </c>
      <c r="D195" s="25" t="s">
        <v>553</v>
      </c>
      <c r="E195" s="20" t="s">
        <v>554</v>
      </c>
      <c r="F195" s="97"/>
      <c r="G195" s="97"/>
      <c r="H195" s="97"/>
      <c r="I195" s="22">
        <f>IF(J195='Priority Ratings'!$C$21,'Priority Ratings'!$B$21,IF(J195='Priority Ratings'!$C$22,'Priority Ratings'!$B$22,IF(J195='Priority Ratings'!$C$23,'Priority Ratings'!$B$23,IF(J195='Priority Ratings'!$C$24,'Priority Ratings'!$B$24,IF(J195='Priority Ratings'!$C$25,'Priority Ratings'!$B$25,IF(J195='Priority Ratings'!$C$26,'Priority Ratings'!$B$26,IF(J195='Priority Ratings'!$C$27,'Priority Ratings'!$B$27,"No Rating")))))))</f>
        <v>5</v>
      </c>
      <c r="J195" s="17" t="s">
        <v>173</v>
      </c>
      <c r="K195" s="123">
        <f t="shared" si="8"/>
        <v>6.2893081761006293E-3</v>
      </c>
      <c r="L195" s="120" t="s">
        <v>104</v>
      </c>
      <c r="M195" s="166">
        <v>0</v>
      </c>
      <c r="N195" s="147">
        <f t="shared" si="9"/>
        <v>0</v>
      </c>
      <c r="O195" s="26"/>
    </row>
    <row r="196" spans="1:15" ht="91" x14ac:dyDescent="0.3">
      <c r="A196" s="25" t="s">
        <v>555</v>
      </c>
      <c r="B196" s="19" t="s">
        <v>100</v>
      </c>
      <c r="C196" s="19" t="s">
        <v>26</v>
      </c>
      <c r="D196" s="25" t="s">
        <v>553</v>
      </c>
      <c r="E196" s="20" t="s">
        <v>556</v>
      </c>
      <c r="F196" s="97"/>
      <c r="G196" s="97"/>
      <c r="H196" s="97"/>
      <c r="I196" s="22">
        <f>IF(J196='Priority Ratings'!$C$21,'Priority Ratings'!$B$21,IF(J196='Priority Ratings'!$C$22,'Priority Ratings'!$B$22,IF(J196='Priority Ratings'!$C$23,'Priority Ratings'!$B$23,IF(J196='Priority Ratings'!$C$24,'Priority Ratings'!$B$24,IF(J196='Priority Ratings'!$C$25,'Priority Ratings'!$B$25,IF(J196='Priority Ratings'!$C$26,'Priority Ratings'!$B$26,IF(J196='Priority Ratings'!$C$27,'Priority Ratings'!$B$27,"No Rating")))))))</f>
        <v>5</v>
      </c>
      <c r="J196" s="17" t="s">
        <v>173</v>
      </c>
      <c r="K196" s="123">
        <f t="shared" si="8"/>
        <v>6.2893081761006293E-3</v>
      </c>
      <c r="L196" s="120" t="s">
        <v>104</v>
      </c>
      <c r="M196" s="166">
        <v>0</v>
      </c>
      <c r="N196" s="147">
        <f t="shared" si="9"/>
        <v>0</v>
      </c>
      <c r="O196" s="26"/>
    </row>
    <row r="197" spans="1:15" ht="91" x14ac:dyDescent="0.3">
      <c r="A197" s="25" t="s">
        <v>557</v>
      </c>
      <c r="B197" s="19" t="s">
        <v>100</v>
      </c>
      <c r="C197" s="19" t="s">
        <v>26</v>
      </c>
      <c r="D197" s="25" t="s">
        <v>553</v>
      </c>
      <c r="E197" s="20" t="s">
        <v>558</v>
      </c>
      <c r="F197" s="97"/>
      <c r="G197" s="97"/>
      <c r="H197" s="97"/>
      <c r="I197" s="22">
        <f>IF(J197='Priority Ratings'!$C$21,'Priority Ratings'!$B$21,IF(J197='Priority Ratings'!$C$22,'Priority Ratings'!$B$22,IF(J197='Priority Ratings'!$C$23,'Priority Ratings'!$B$23,IF(J197='Priority Ratings'!$C$24,'Priority Ratings'!$B$24,IF(J197='Priority Ratings'!$C$25,'Priority Ratings'!$B$25,IF(J197='Priority Ratings'!$C$26,'Priority Ratings'!$B$26,IF(J197='Priority Ratings'!$C$27,'Priority Ratings'!$B$27,"No Rating")))))))</f>
        <v>5</v>
      </c>
      <c r="J197" s="17" t="s">
        <v>173</v>
      </c>
      <c r="K197" s="123">
        <f t="shared" si="8"/>
        <v>6.2893081761006293E-3</v>
      </c>
      <c r="L197" s="120" t="s">
        <v>104</v>
      </c>
      <c r="M197" s="166">
        <v>0</v>
      </c>
      <c r="N197" s="147">
        <f t="shared" si="9"/>
        <v>0</v>
      </c>
      <c r="O197" s="26"/>
    </row>
    <row r="198" spans="1:15" ht="91" x14ac:dyDescent="0.3">
      <c r="A198" s="25" t="s">
        <v>559</v>
      </c>
      <c r="B198" s="19" t="s">
        <v>100</v>
      </c>
      <c r="C198" s="19" t="s">
        <v>26</v>
      </c>
      <c r="D198" s="25" t="s">
        <v>553</v>
      </c>
      <c r="E198" s="20" t="s">
        <v>560</v>
      </c>
      <c r="F198" s="97"/>
      <c r="G198" s="97"/>
      <c r="H198" s="97"/>
      <c r="I198" s="22">
        <f>IF(J198='Priority Ratings'!$C$21,'Priority Ratings'!$B$21,IF(J198='Priority Ratings'!$C$22,'Priority Ratings'!$B$22,IF(J198='Priority Ratings'!$C$23,'Priority Ratings'!$B$23,IF(J198='Priority Ratings'!$C$24,'Priority Ratings'!$B$24,IF(J198='Priority Ratings'!$C$25,'Priority Ratings'!$B$25,IF(J198='Priority Ratings'!$C$26,'Priority Ratings'!$B$26,IF(J198='Priority Ratings'!$C$27,'Priority Ratings'!$B$27,"No Rating")))))))</f>
        <v>5</v>
      </c>
      <c r="J198" s="17" t="s">
        <v>173</v>
      </c>
      <c r="K198" s="123">
        <f t="shared" si="8"/>
        <v>6.2893081761006293E-3</v>
      </c>
      <c r="L198" s="120" t="s">
        <v>104</v>
      </c>
      <c r="M198" s="166">
        <v>0</v>
      </c>
      <c r="N198" s="147">
        <f t="shared" si="9"/>
        <v>0</v>
      </c>
      <c r="O198" s="26"/>
    </row>
    <row r="199" spans="1:15" ht="91" x14ac:dyDescent="0.3">
      <c r="A199" s="25" t="s">
        <v>561</v>
      </c>
      <c r="B199" s="19" t="s">
        <v>100</v>
      </c>
      <c r="C199" s="19" t="s">
        <v>26</v>
      </c>
      <c r="D199" s="25" t="s">
        <v>553</v>
      </c>
      <c r="E199" s="20" t="s">
        <v>562</v>
      </c>
      <c r="F199" s="97"/>
      <c r="G199" s="97"/>
      <c r="H199" s="97"/>
      <c r="I199" s="22">
        <f>IF(J199='Priority Ratings'!$C$21,'Priority Ratings'!$B$21,IF(J199='Priority Ratings'!$C$22,'Priority Ratings'!$B$22,IF(J199='Priority Ratings'!$C$23,'Priority Ratings'!$B$23,IF(J199='Priority Ratings'!$C$24,'Priority Ratings'!$B$24,IF(J199='Priority Ratings'!$C$25,'Priority Ratings'!$B$25,IF(J199='Priority Ratings'!$C$26,'Priority Ratings'!$B$26,IF(J199='Priority Ratings'!$C$27,'Priority Ratings'!$B$27,"No Rating")))))))</f>
        <v>5</v>
      </c>
      <c r="J199" s="17" t="s">
        <v>173</v>
      </c>
      <c r="K199" s="123">
        <f t="shared" si="8"/>
        <v>6.2893081761006293E-3</v>
      </c>
      <c r="L199" s="120" t="s">
        <v>104</v>
      </c>
      <c r="M199" s="166">
        <v>0</v>
      </c>
      <c r="N199" s="147">
        <f t="shared" si="9"/>
        <v>0</v>
      </c>
      <c r="O199" s="26"/>
    </row>
    <row r="200" spans="1:15" ht="91" x14ac:dyDescent="0.3">
      <c r="A200" s="25" t="s">
        <v>563</v>
      </c>
      <c r="B200" s="19" t="s">
        <v>100</v>
      </c>
      <c r="C200" s="19" t="s">
        <v>26</v>
      </c>
      <c r="D200" s="25" t="s">
        <v>553</v>
      </c>
      <c r="E200" s="20" t="s">
        <v>564</v>
      </c>
      <c r="F200" s="97"/>
      <c r="G200" s="97"/>
      <c r="H200" s="97"/>
      <c r="I200" s="22">
        <f>IF(J200='Priority Ratings'!$C$21,'Priority Ratings'!$B$21,IF(J200='Priority Ratings'!$C$22,'Priority Ratings'!$B$22,IF(J200='Priority Ratings'!$C$23,'Priority Ratings'!$B$23,IF(J200='Priority Ratings'!$C$24,'Priority Ratings'!$B$24,IF(J200='Priority Ratings'!$C$25,'Priority Ratings'!$B$25,IF(J200='Priority Ratings'!$C$26,'Priority Ratings'!$B$26,IF(J200='Priority Ratings'!$C$27,'Priority Ratings'!$B$27,"No Rating")))))))</f>
        <v>5</v>
      </c>
      <c r="J200" s="17" t="s">
        <v>173</v>
      </c>
      <c r="K200" s="123">
        <f t="shared" si="8"/>
        <v>6.2893081761006293E-3</v>
      </c>
      <c r="L200" s="120" t="s">
        <v>104</v>
      </c>
      <c r="M200" s="166">
        <v>0</v>
      </c>
      <c r="N200" s="147">
        <f t="shared" si="9"/>
        <v>0</v>
      </c>
      <c r="O200" s="26"/>
    </row>
    <row r="201" spans="1:15" ht="91" x14ac:dyDescent="0.3">
      <c r="A201" s="25" t="s">
        <v>565</v>
      </c>
      <c r="B201" s="19" t="s">
        <v>100</v>
      </c>
      <c r="C201" s="19" t="s">
        <v>26</v>
      </c>
      <c r="D201" s="25" t="s">
        <v>553</v>
      </c>
      <c r="E201" s="20" t="s">
        <v>566</v>
      </c>
      <c r="F201" s="97"/>
      <c r="G201" s="97"/>
      <c r="H201" s="97"/>
      <c r="I201" s="22">
        <f>IF(J201='Priority Ratings'!$C$21,'Priority Ratings'!$B$21,IF(J201='Priority Ratings'!$C$22,'Priority Ratings'!$B$22,IF(J201='Priority Ratings'!$C$23,'Priority Ratings'!$B$23,IF(J201='Priority Ratings'!$C$24,'Priority Ratings'!$B$24,IF(J201='Priority Ratings'!$C$25,'Priority Ratings'!$B$25,IF(J201='Priority Ratings'!$C$26,'Priority Ratings'!$B$26,IF(J201='Priority Ratings'!$C$27,'Priority Ratings'!$B$27,"No Rating")))))))</f>
        <v>5</v>
      </c>
      <c r="J201" s="17" t="s">
        <v>173</v>
      </c>
      <c r="K201" s="123">
        <f t="shared" si="8"/>
        <v>6.2893081761006293E-3</v>
      </c>
      <c r="L201" s="120" t="s">
        <v>104</v>
      </c>
      <c r="M201" s="166">
        <v>0</v>
      </c>
      <c r="N201" s="147">
        <f t="shared" si="9"/>
        <v>0</v>
      </c>
      <c r="O201" s="26"/>
    </row>
    <row r="202" spans="1:15" x14ac:dyDescent="0.3">
      <c r="I202" s="29">
        <f>SUM(I11:I201)</f>
        <v>795</v>
      </c>
      <c r="J202" s="29"/>
      <c r="K202" s="151">
        <f>SUM(K11:K201)</f>
        <v>0.99999999999999989</v>
      </c>
      <c r="M202" s="167" t="s">
        <v>169</v>
      </c>
      <c r="N202" s="150">
        <f>SUM(N11:N201)</f>
        <v>0</v>
      </c>
    </row>
    <row r="204" spans="1:15" x14ac:dyDescent="0.3">
      <c r="A204" s="9"/>
      <c r="B204" s="66"/>
      <c r="C204" s="66"/>
      <c r="D204" s="9"/>
      <c r="E204" s="70"/>
      <c r="F204" s="67"/>
      <c r="G204" s="67"/>
      <c r="H204" s="67"/>
      <c r="I204" s="68"/>
      <c r="K204" s="69"/>
      <c r="L204" s="72"/>
      <c r="M204" s="74"/>
      <c r="N204" s="74"/>
    </row>
    <row r="206" spans="1:15" x14ac:dyDescent="0.3">
      <c r="E206" s="10" t="s">
        <v>170</v>
      </c>
    </row>
  </sheetData>
  <autoFilter ref="D8:D203" xr:uid="{00000000-0009-0000-0000-000002000000}"/>
  <mergeCells count="15">
    <mergeCell ref="F1:L1"/>
    <mergeCell ref="F2:L2"/>
    <mergeCell ref="F3:L3"/>
    <mergeCell ref="F4:L4"/>
    <mergeCell ref="F5:L5"/>
    <mergeCell ref="I9:K9"/>
    <mergeCell ref="L9:N9"/>
    <mergeCell ref="A8:O8"/>
    <mergeCell ref="C2:D2"/>
    <mergeCell ref="C3:D3"/>
    <mergeCell ref="C4:D4"/>
    <mergeCell ref="C5:D5"/>
    <mergeCell ref="C6:D6"/>
    <mergeCell ref="F6:L6"/>
    <mergeCell ref="F7:L7"/>
  </mergeCells>
  <phoneticPr fontId="1" type="noConversion"/>
  <dataValidations count="1">
    <dataValidation type="list" allowBlank="1" showInputMessage="1" showErrorMessage="1" sqref="C204" xr:uid="{00000000-0002-0000-0200-000000000000}">
      <formula1>Solution</formula1>
    </dataValidation>
  </dataValidations>
  <pageMargins left="0.75" right="0.75" top="1" bottom="1" header="0.5" footer="0.5"/>
  <pageSetup paperSize="9" orientation="portrait" r:id="rId1"/>
  <headerFooter alignWithMargins="0"/>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1000000}">
          <x14:formula1>
            <xm:f>Sheet1!$B$4:$B$8</xm:f>
          </x14:formula1>
          <xm:sqref>F204:H204</xm:sqref>
        </x14:dataValidation>
        <x14:dataValidation type="list" allowBlank="1" showInputMessage="1" showErrorMessage="1" xr:uid="{00000000-0002-0000-0200-000002000000}">
          <x14:formula1>
            <xm:f>'Priority Ratings'!$C$21:$C$27</xm:f>
          </x14:formula1>
          <xm:sqref>J204 J11:J201</xm:sqref>
        </x14:dataValidation>
        <x14:dataValidation type="list" allowBlank="1" showInputMessage="1" showErrorMessage="1" xr:uid="{00000000-0002-0000-0200-000003000000}">
          <x14:formula1>
            <xm:f>'Priority Ratings'!$H$21:$H$23</xm:f>
          </x14:formula1>
          <xm:sqref>M204</xm:sqref>
        </x14:dataValidation>
        <x14:dataValidation type="list" allowBlank="1" showInputMessage="1" showErrorMessage="1" xr:uid="{FE6C84AF-4A14-4390-990F-44F54A2C506F}">
          <x14:formula1>
            <xm:f>Sheet1!$B$4:$B$9</xm:f>
          </x14:formula1>
          <xm:sqref>F11:F201</xm:sqref>
        </x14:dataValidation>
        <x14:dataValidation type="list" allowBlank="1" showInputMessage="1" showErrorMessage="1" xr:uid="{07DF6D79-18F9-402E-8DCC-4C71DE791594}">
          <x14:formula1>
            <xm:f>'Priority Ratings'!$H$21:$H$26</xm:f>
          </x14:formula1>
          <xm:sqref>M11:M201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B95F8-40BC-4E7E-8933-31D2B9F0F9E8}">
  <dimension ref="A1:O24"/>
  <sheetViews>
    <sheetView showGridLines="0" zoomScale="60" zoomScaleNormal="60" workbookViewId="0">
      <pane ySplit="10" topLeftCell="A11" activePane="bottomLeft" state="frozen"/>
      <selection pane="bottomLeft" activeCell="I13" sqref="I13"/>
    </sheetView>
  </sheetViews>
  <sheetFormatPr defaultColWidth="9.1796875" defaultRowHeight="13" x14ac:dyDescent="0.3"/>
  <cols>
    <col min="1" max="1" width="8.7265625" style="10" customWidth="1"/>
    <col min="2" max="2" width="16" style="10" customWidth="1"/>
    <col min="3" max="3" width="13.54296875" style="10" customWidth="1"/>
    <col min="4" max="4" width="22.1796875" style="10" customWidth="1"/>
    <col min="5" max="5" width="38.81640625" style="10" customWidth="1"/>
    <col min="6" max="8" width="21.81640625" style="11" customWidth="1"/>
    <col min="9" max="9" width="9.81640625" style="16" customWidth="1"/>
    <col min="10" max="10" width="10.54296875" style="18" customWidth="1"/>
    <col min="11" max="11" width="8.453125" style="84" bestFit="1" customWidth="1"/>
    <col min="12" max="12" width="29.81640625" style="10" bestFit="1" customWidth="1"/>
    <col min="13" max="13" width="16.453125" style="84" customWidth="1"/>
    <col min="14" max="14" width="8.453125" style="10" bestFit="1" customWidth="1"/>
    <col min="15" max="15" width="33.7265625" style="10" customWidth="1"/>
    <col min="16" max="16384" width="9.1796875" style="10"/>
  </cols>
  <sheetData>
    <row r="1" spans="1:15" ht="13.5" thickTop="1" x14ac:dyDescent="0.3">
      <c r="A1" s="99"/>
      <c r="B1" s="100"/>
      <c r="C1" s="100"/>
      <c r="D1" s="101"/>
      <c r="F1" s="233" t="s">
        <v>74</v>
      </c>
      <c r="G1" s="234"/>
      <c r="H1" s="234"/>
      <c r="I1" s="235"/>
      <c r="J1" s="235"/>
      <c r="K1" s="235"/>
      <c r="L1" s="236"/>
    </row>
    <row r="2" spans="1:15" ht="16.5" x14ac:dyDescent="0.3">
      <c r="A2" s="118"/>
      <c r="B2" s="103" t="s">
        <v>75</v>
      </c>
      <c r="C2" s="228" t="s">
        <v>56</v>
      </c>
      <c r="D2" s="229"/>
      <c r="F2" s="237" t="s">
        <v>77</v>
      </c>
      <c r="G2" s="221"/>
      <c r="H2" s="221"/>
      <c r="I2" s="221"/>
      <c r="J2" s="221"/>
      <c r="K2" s="221"/>
      <c r="L2" s="222"/>
    </row>
    <row r="3" spans="1:15" ht="14" x14ac:dyDescent="0.3">
      <c r="A3" s="119"/>
      <c r="B3" s="104" t="s">
        <v>25</v>
      </c>
      <c r="C3" s="230" t="str">
        <f>Summary!B2</f>
        <v>E-Recruitment</v>
      </c>
      <c r="D3" s="231" t="str">
        <f>'[3]Evaluation Summary'!C3</f>
        <v>Network Information System (NIS)</v>
      </c>
      <c r="F3" s="237" t="s">
        <v>78</v>
      </c>
      <c r="G3" s="221"/>
      <c r="H3" s="221"/>
      <c r="I3" s="221"/>
      <c r="J3" s="221"/>
      <c r="K3" s="221"/>
      <c r="L3" s="222"/>
    </row>
    <row r="4" spans="1:15" ht="14" x14ac:dyDescent="0.3">
      <c r="A4" s="102"/>
      <c r="B4" s="105" t="str">
        <f>'[3]Evaluation Summary'!B4</f>
        <v>CORP xxxx Tender:</v>
      </c>
      <c r="C4" s="230" t="str">
        <f>Summary!B3</f>
        <v>Eskom Project Manager to Capture</v>
      </c>
      <c r="D4" s="232"/>
      <c r="F4" s="237" t="s">
        <v>79</v>
      </c>
      <c r="G4" s="221"/>
      <c r="H4" s="221"/>
      <c r="I4" s="221"/>
      <c r="J4" s="221"/>
      <c r="K4" s="221"/>
      <c r="L4" s="222"/>
    </row>
    <row r="5" spans="1:15" ht="14" x14ac:dyDescent="0.3">
      <c r="A5" s="102"/>
      <c r="B5" s="105" t="s">
        <v>29</v>
      </c>
      <c r="C5" s="230" t="str">
        <f>Summary!B4</f>
        <v>Tenderer to Capture</v>
      </c>
      <c r="D5" s="232"/>
      <c r="F5" s="237" t="s">
        <v>80</v>
      </c>
      <c r="G5" s="221"/>
      <c r="H5" s="221"/>
      <c r="I5" s="221"/>
      <c r="J5" s="221"/>
      <c r="K5" s="221"/>
      <c r="L5" s="222"/>
    </row>
    <row r="6" spans="1:15" ht="14" x14ac:dyDescent="0.3">
      <c r="A6" s="106"/>
      <c r="B6" s="105" t="s">
        <v>31</v>
      </c>
      <c r="C6" s="230" t="str">
        <f>Summary!B5</f>
        <v>Eskom Evaluator to Capture</v>
      </c>
      <c r="D6" s="232"/>
      <c r="F6" s="219" t="s">
        <v>81</v>
      </c>
      <c r="G6" s="220"/>
      <c r="H6" s="220"/>
      <c r="I6" s="221"/>
      <c r="J6" s="221"/>
      <c r="K6" s="221"/>
      <c r="L6" s="222"/>
    </row>
    <row r="7" spans="1:15" ht="14.5" thickBot="1" x14ac:dyDescent="0.35">
      <c r="A7" s="107"/>
      <c r="B7" s="108"/>
      <c r="C7" s="108"/>
      <c r="D7" s="109"/>
      <c r="F7" s="223" t="s">
        <v>82</v>
      </c>
      <c r="G7" s="224"/>
      <c r="H7" s="224"/>
      <c r="I7" s="225"/>
      <c r="J7" s="225"/>
      <c r="K7" s="225"/>
      <c r="L7" s="226"/>
    </row>
    <row r="8" spans="1:15" s="9" customFormat="1" ht="19.5" customHeight="1" thickTop="1" x14ac:dyDescent="0.35">
      <c r="A8" s="238"/>
      <c r="B8" s="238"/>
      <c r="C8" s="238"/>
      <c r="D8" s="238"/>
      <c r="E8" s="238"/>
      <c r="F8" s="238"/>
      <c r="G8" s="238"/>
      <c r="H8" s="238"/>
      <c r="I8" s="238"/>
      <c r="J8" s="238"/>
      <c r="K8" s="238"/>
      <c r="L8" s="238"/>
      <c r="M8" s="238"/>
      <c r="N8" s="238"/>
      <c r="O8" s="238"/>
    </row>
    <row r="9" spans="1:15" s="9" customFormat="1" x14ac:dyDescent="0.25">
      <c r="A9" s="23"/>
      <c r="B9" s="23"/>
      <c r="C9" s="23"/>
      <c r="D9" s="23"/>
      <c r="E9" s="23"/>
      <c r="F9" s="23"/>
      <c r="G9" s="23"/>
      <c r="H9" s="23"/>
      <c r="I9" s="227" t="s">
        <v>83</v>
      </c>
      <c r="J9" s="227"/>
      <c r="K9" s="227"/>
      <c r="L9" s="227"/>
      <c r="M9" s="227"/>
      <c r="N9" s="227"/>
    </row>
    <row r="10" spans="1:15" ht="59.15" customHeight="1" x14ac:dyDescent="0.3">
      <c r="A10" s="12" t="s">
        <v>84</v>
      </c>
      <c r="B10" s="12" t="s">
        <v>85</v>
      </c>
      <c r="C10" s="12" t="s">
        <v>86</v>
      </c>
      <c r="D10" s="12" t="s">
        <v>87</v>
      </c>
      <c r="E10" s="12" t="s">
        <v>88</v>
      </c>
      <c r="F10" s="122" t="s">
        <v>89</v>
      </c>
      <c r="G10" s="122" t="s">
        <v>90</v>
      </c>
      <c r="H10" s="122" t="s">
        <v>91</v>
      </c>
      <c r="I10" s="27" t="s">
        <v>92</v>
      </c>
      <c r="J10" s="27" t="s">
        <v>93</v>
      </c>
      <c r="K10" s="83" t="s">
        <v>94</v>
      </c>
      <c r="L10" s="15" t="s">
        <v>95</v>
      </c>
      <c r="M10" s="165" t="s">
        <v>96</v>
      </c>
      <c r="N10" s="14" t="s">
        <v>97</v>
      </c>
      <c r="O10" s="122" t="s">
        <v>98</v>
      </c>
    </row>
    <row r="11" spans="1:15" ht="83.5" customHeight="1" x14ac:dyDescent="0.3">
      <c r="A11" s="19" t="s">
        <v>567</v>
      </c>
      <c r="B11" s="19" t="s">
        <v>100</v>
      </c>
      <c r="C11" s="19" t="s">
        <v>26</v>
      </c>
      <c r="D11" s="19" t="s">
        <v>165</v>
      </c>
      <c r="E11" s="20" t="s">
        <v>568</v>
      </c>
      <c r="F11" s="97"/>
      <c r="G11" s="97"/>
      <c r="H11" s="97"/>
      <c r="I11" s="22">
        <f>IF(J11='Priority Ratings'!$C$21,'Priority Ratings'!$B$21,IF(J11='Priority Ratings'!$C$22,'Priority Ratings'!$B$22,IF(J11='Priority Ratings'!$C$23,'Priority Ratings'!$B$23,IF(J11='Priority Ratings'!$C$24,'Priority Ratings'!$B$24,IF(J11='Priority Ratings'!$C$25,'Priority Ratings'!$B$25,IF(J11='Priority Ratings'!$C$26,'Priority Ratings'!$B$26,IF(J11='Priority Ratings'!$C$27,'Priority Ratings'!$B$27,"No Rating")))))))</f>
        <v>5</v>
      </c>
      <c r="J11" s="17" t="s">
        <v>173</v>
      </c>
      <c r="K11" s="123">
        <f t="shared" ref="K11:K19" si="0">I11/$I$20</f>
        <v>0.11363636363636363</v>
      </c>
      <c r="L11" s="120" t="s">
        <v>104</v>
      </c>
      <c r="M11" s="166">
        <v>0</v>
      </c>
      <c r="N11" s="147">
        <f t="shared" ref="N11:N19" si="1">K11*M11</f>
        <v>0</v>
      </c>
      <c r="O11" s="26"/>
    </row>
    <row r="12" spans="1:15" ht="81.650000000000006" customHeight="1" x14ac:dyDescent="0.3">
      <c r="A12" s="19" t="s">
        <v>569</v>
      </c>
      <c r="B12" s="19" t="s">
        <v>100</v>
      </c>
      <c r="C12" s="19" t="s">
        <v>26</v>
      </c>
      <c r="D12" s="19" t="s">
        <v>165</v>
      </c>
      <c r="E12" s="20" t="s">
        <v>570</v>
      </c>
      <c r="F12" s="97"/>
      <c r="G12" s="97"/>
      <c r="H12" s="97"/>
      <c r="I12" s="22">
        <f>IF(J12='Priority Ratings'!$C$21,'Priority Ratings'!$B$21,IF(J12='Priority Ratings'!$C$22,'Priority Ratings'!$B$22,IF(J12='Priority Ratings'!$C$23,'Priority Ratings'!$B$23,IF(J12='Priority Ratings'!$C$24,'Priority Ratings'!$B$24,IF(J12='Priority Ratings'!$C$25,'Priority Ratings'!$B$25,IF(J12='Priority Ratings'!$C$26,'Priority Ratings'!$B$26,IF(J12='Priority Ratings'!$C$27,'Priority Ratings'!$B$27,"No Rating")))))))</f>
        <v>5</v>
      </c>
      <c r="J12" s="17" t="s">
        <v>173</v>
      </c>
      <c r="K12" s="123">
        <f t="shared" si="0"/>
        <v>0.11363636363636363</v>
      </c>
      <c r="L12" s="120" t="s">
        <v>104</v>
      </c>
      <c r="M12" s="166">
        <v>0</v>
      </c>
      <c r="N12" s="147">
        <f t="shared" si="1"/>
        <v>0</v>
      </c>
      <c r="O12" s="26"/>
    </row>
    <row r="13" spans="1:15" ht="160" customHeight="1" x14ac:dyDescent="0.3">
      <c r="A13" s="19" t="s">
        <v>571</v>
      </c>
      <c r="B13" s="19" t="s">
        <v>100</v>
      </c>
      <c r="C13" s="19" t="s">
        <v>26</v>
      </c>
      <c r="D13" s="19" t="s">
        <v>165</v>
      </c>
      <c r="E13" s="20" t="s">
        <v>572</v>
      </c>
      <c r="F13" s="97"/>
      <c r="G13" s="97"/>
      <c r="H13" s="97"/>
      <c r="I13" s="22">
        <f>IF(J13='Priority Ratings'!$C$21,'Priority Ratings'!$B$21,IF(J13='Priority Ratings'!$C$22,'Priority Ratings'!$B$22,IF(J13='Priority Ratings'!$C$23,'Priority Ratings'!$B$23,IF(J13='Priority Ratings'!$C$24,'Priority Ratings'!$B$24,IF(J13='Priority Ratings'!$C$25,'Priority Ratings'!$B$25,IF(J13='Priority Ratings'!$C$26,'Priority Ratings'!$B$26,IF(J13='Priority Ratings'!$C$27,'Priority Ratings'!$B$27,"No Rating")))))))</f>
        <v>5</v>
      </c>
      <c r="J13" s="17" t="s">
        <v>173</v>
      </c>
      <c r="K13" s="123">
        <f t="shared" si="0"/>
        <v>0.11363636363636363</v>
      </c>
      <c r="L13" s="172" t="s">
        <v>104</v>
      </c>
      <c r="M13" s="166">
        <v>0</v>
      </c>
      <c r="N13" s="147">
        <f t="shared" si="1"/>
        <v>0</v>
      </c>
      <c r="O13" s="26"/>
    </row>
    <row r="14" spans="1:15" ht="81.650000000000006" customHeight="1" x14ac:dyDescent="0.3">
      <c r="A14" s="19" t="s">
        <v>573</v>
      </c>
      <c r="B14" s="19" t="s">
        <v>100</v>
      </c>
      <c r="C14" s="19" t="s">
        <v>26</v>
      </c>
      <c r="D14" s="19" t="s">
        <v>165</v>
      </c>
      <c r="E14" s="20" t="s">
        <v>168</v>
      </c>
      <c r="F14" s="97"/>
      <c r="G14" s="97"/>
      <c r="H14" s="97"/>
      <c r="I14" s="22">
        <f>IF(J14='Priority Ratings'!$C$21,'Priority Ratings'!$B$21,IF(J14='Priority Ratings'!$C$22,'Priority Ratings'!$B$22,IF(J14='Priority Ratings'!$C$23,'Priority Ratings'!$B$23,IF(J14='Priority Ratings'!$C$24,'Priority Ratings'!$B$24,IF(J14='Priority Ratings'!$C$25,'Priority Ratings'!$B$25,IF(J14='Priority Ratings'!$C$26,'Priority Ratings'!$B$26,IF(J14='Priority Ratings'!$C$27,'Priority Ratings'!$B$27,"No Rating")))))))</f>
        <v>5</v>
      </c>
      <c r="J14" s="17" t="s">
        <v>173</v>
      </c>
      <c r="K14" s="123">
        <f t="shared" si="0"/>
        <v>0.11363636363636363</v>
      </c>
      <c r="L14" s="120" t="s">
        <v>104</v>
      </c>
      <c r="M14" s="166">
        <v>0</v>
      </c>
      <c r="N14" s="147">
        <f t="shared" si="1"/>
        <v>0</v>
      </c>
      <c r="O14" s="26"/>
    </row>
    <row r="15" spans="1:15" ht="80.150000000000006" customHeight="1" x14ac:dyDescent="0.3">
      <c r="A15" s="19" t="s">
        <v>574</v>
      </c>
      <c r="B15" s="19" t="s">
        <v>100</v>
      </c>
      <c r="C15" s="19" t="s">
        <v>26</v>
      </c>
      <c r="D15" s="19" t="s">
        <v>165</v>
      </c>
      <c r="E15" s="20" t="s">
        <v>575</v>
      </c>
      <c r="F15" s="97"/>
      <c r="G15" s="97"/>
      <c r="H15" s="97"/>
      <c r="I15" s="22">
        <f>IF(J15='Priority Ratings'!$C$21,'Priority Ratings'!$B$21,IF(J15='Priority Ratings'!$C$22,'Priority Ratings'!$B$22,IF(J15='Priority Ratings'!$C$23,'Priority Ratings'!$B$23,IF(J15='Priority Ratings'!$C$24,'Priority Ratings'!$B$24,IF(J15='Priority Ratings'!$C$25,'Priority Ratings'!$B$25,IF(J15='Priority Ratings'!$C$26,'Priority Ratings'!$B$26,IF(J15='Priority Ratings'!$C$27,'Priority Ratings'!$B$27,"No Rating")))))))</f>
        <v>5</v>
      </c>
      <c r="J15" s="17" t="s">
        <v>173</v>
      </c>
      <c r="K15" s="123">
        <f t="shared" si="0"/>
        <v>0.11363636363636363</v>
      </c>
      <c r="L15" s="120" t="s">
        <v>104</v>
      </c>
      <c r="M15" s="166">
        <v>0</v>
      </c>
      <c r="N15" s="123">
        <f t="shared" si="1"/>
        <v>0</v>
      </c>
      <c r="O15" s="126"/>
    </row>
    <row r="16" spans="1:15" ht="79.5" customHeight="1" x14ac:dyDescent="0.3">
      <c r="A16" s="19" t="s">
        <v>576</v>
      </c>
      <c r="B16" s="19" t="s">
        <v>100</v>
      </c>
      <c r="C16" s="19" t="s">
        <v>26</v>
      </c>
      <c r="D16" s="19" t="s">
        <v>165</v>
      </c>
      <c r="E16" s="20" t="s">
        <v>577</v>
      </c>
      <c r="F16" s="97"/>
      <c r="G16" s="97"/>
      <c r="H16" s="97"/>
      <c r="I16" s="22">
        <f>IF(J16='Priority Ratings'!$C$21,'Priority Ratings'!$B$21,IF(J16='Priority Ratings'!$C$22,'Priority Ratings'!$B$22,IF(J16='Priority Ratings'!$C$23,'Priority Ratings'!$B$23,IF(J16='Priority Ratings'!$C$24,'Priority Ratings'!$B$24,IF(J16='Priority Ratings'!$C$25,'Priority Ratings'!$B$25,IF(J16='Priority Ratings'!$C$26,'Priority Ratings'!$B$26,IF(J16='Priority Ratings'!$C$27,'Priority Ratings'!$B$27,"No Rating")))))))</f>
        <v>5</v>
      </c>
      <c r="J16" s="17" t="s">
        <v>173</v>
      </c>
      <c r="K16" s="123">
        <f t="shared" si="0"/>
        <v>0.11363636363636363</v>
      </c>
      <c r="L16" s="120" t="s">
        <v>104</v>
      </c>
      <c r="M16" s="166">
        <v>0</v>
      </c>
      <c r="N16" s="123">
        <f t="shared" si="1"/>
        <v>0</v>
      </c>
      <c r="O16" s="126"/>
    </row>
    <row r="17" spans="1:15" ht="81.650000000000006" customHeight="1" x14ac:dyDescent="0.3">
      <c r="A17" s="19" t="s">
        <v>578</v>
      </c>
      <c r="B17" s="19" t="s">
        <v>100</v>
      </c>
      <c r="C17" s="19" t="s">
        <v>26</v>
      </c>
      <c r="D17" s="19" t="s">
        <v>165</v>
      </c>
      <c r="E17" s="20" t="s">
        <v>579</v>
      </c>
      <c r="F17" s="97"/>
      <c r="G17" s="97"/>
      <c r="H17" s="97"/>
      <c r="I17" s="22">
        <f>IF(J17='Priority Ratings'!$C$21,'Priority Ratings'!$B$21,IF(J17='Priority Ratings'!$C$22,'Priority Ratings'!$B$22,IF(J17='Priority Ratings'!$C$23,'Priority Ratings'!$B$23,IF(J17='Priority Ratings'!$C$24,'Priority Ratings'!$B$24,IF(J17='Priority Ratings'!$C$25,'Priority Ratings'!$B$25,IF(J17='Priority Ratings'!$C$26,'Priority Ratings'!$B$26,IF(J17='Priority Ratings'!$C$27,'Priority Ratings'!$B$27,"No Rating")))))))</f>
        <v>5</v>
      </c>
      <c r="J17" s="17" t="s">
        <v>173</v>
      </c>
      <c r="K17" s="123">
        <f t="shared" si="0"/>
        <v>0.11363636363636363</v>
      </c>
      <c r="L17" s="120" t="s">
        <v>104</v>
      </c>
      <c r="M17" s="166">
        <v>0</v>
      </c>
      <c r="N17" s="123">
        <f t="shared" si="1"/>
        <v>0</v>
      </c>
      <c r="O17" s="126"/>
    </row>
    <row r="18" spans="1:15" ht="84" customHeight="1" x14ac:dyDescent="0.3">
      <c r="A18" s="19" t="s">
        <v>580</v>
      </c>
      <c r="B18" s="19" t="s">
        <v>100</v>
      </c>
      <c r="C18" s="19" t="s">
        <v>26</v>
      </c>
      <c r="D18" s="19" t="s">
        <v>165</v>
      </c>
      <c r="E18" s="20" t="s">
        <v>581</v>
      </c>
      <c r="F18" s="97"/>
      <c r="G18" s="97"/>
      <c r="H18" s="97"/>
      <c r="I18" s="22">
        <f>IF(J18='Priority Ratings'!$C$21,'Priority Ratings'!$B$21,IF(J18='Priority Ratings'!$C$22,'Priority Ratings'!$B$22,IF(J18='Priority Ratings'!$C$23,'Priority Ratings'!$B$23,IF(J18='Priority Ratings'!$C$24,'Priority Ratings'!$B$24,IF(J18='Priority Ratings'!$C$25,'Priority Ratings'!$B$25,IF(J18='Priority Ratings'!$C$26,'Priority Ratings'!$B$26,IF(J18='Priority Ratings'!$C$27,'Priority Ratings'!$B$27,"No Rating")))))))</f>
        <v>4</v>
      </c>
      <c r="J18" s="17" t="s">
        <v>103</v>
      </c>
      <c r="K18" s="123">
        <f t="shared" si="0"/>
        <v>9.0909090909090912E-2</v>
      </c>
      <c r="L18" s="120" t="s">
        <v>104</v>
      </c>
      <c r="M18" s="166">
        <v>0</v>
      </c>
      <c r="N18" s="123">
        <f t="shared" si="1"/>
        <v>0</v>
      </c>
      <c r="O18" s="126"/>
    </row>
    <row r="19" spans="1:15" ht="80.5" customHeight="1" x14ac:dyDescent="0.3">
      <c r="A19" s="19" t="s">
        <v>582</v>
      </c>
      <c r="B19" s="19" t="s">
        <v>100</v>
      </c>
      <c r="C19" s="19" t="s">
        <v>26</v>
      </c>
      <c r="D19" s="19" t="s">
        <v>165</v>
      </c>
      <c r="E19" s="20" t="s">
        <v>583</v>
      </c>
      <c r="F19" s="97"/>
      <c r="G19" s="97"/>
      <c r="H19" s="97"/>
      <c r="I19" s="22">
        <f>IF(J19='Priority Ratings'!$C$21,'Priority Ratings'!$B$21,IF(J19='Priority Ratings'!$C$22,'Priority Ratings'!$B$22,IF(J19='Priority Ratings'!$C$23,'Priority Ratings'!$B$23,IF(J19='Priority Ratings'!$C$24,'Priority Ratings'!$B$24,IF(J19='Priority Ratings'!$C$25,'Priority Ratings'!$B$25,IF(J19='Priority Ratings'!$C$26,'Priority Ratings'!$B$26,IF(J19='Priority Ratings'!$C$27,'Priority Ratings'!$B$27,"No Rating")))))))</f>
        <v>5</v>
      </c>
      <c r="J19" s="17" t="s">
        <v>173</v>
      </c>
      <c r="K19" s="123">
        <f t="shared" si="0"/>
        <v>0.11363636363636363</v>
      </c>
      <c r="L19" s="120" t="s">
        <v>104</v>
      </c>
      <c r="M19" s="166">
        <v>0</v>
      </c>
      <c r="N19" s="123">
        <f t="shared" si="1"/>
        <v>0</v>
      </c>
      <c r="O19" s="126"/>
    </row>
    <row r="20" spans="1:15" x14ac:dyDescent="0.3">
      <c r="I20" s="29">
        <f>SUM(I11:I19)</f>
        <v>44</v>
      </c>
      <c r="J20" s="29"/>
      <c r="K20" s="63">
        <f>SUM(K11:K19)</f>
        <v>1</v>
      </c>
      <c r="M20" s="167" t="s">
        <v>169</v>
      </c>
      <c r="N20" s="64">
        <f>SUM(N11:N19)</f>
        <v>0</v>
      </c>
    </row>
    <row r="22" spans="1:15" x14ac:dyDescent="0.3">
      <c r="A22" s="9"/>
      <c r="B22" s="66"/>
      <c r="C22" s="66"/>
      <c r="D22" s="9"/>
      <c r="E22" s="70"/>
      <c r="F22" s="67"/>
      <c r="G22" s="67"/>
      <c r="H22" s="67"/>
      <c r="I22" s="68"/>
      <c r="K22" s="69"/>
      <c r="L22" s="72"/>
      <c r="M22" s="74"/>
      <c r="N22" s="74"/>
    </row>
    <row r="24" spans="1:15" x14ac:dyDescent="0.3">
      <c r="E24" s="10" t="s">
        <v>170</v>
      </c>
    </row>
  </sheetData>
  <autoFilter ref="D8:D21" xr:uid="{00000000-0009-0000-0000-000002000000}"/>
  <mergeCells count="15">
    <mergeCell ref="I9:K9"/>
    <mergeCell ref="L9:N9"/>
    <mergeCell ref="C5:D5"/>
    <mergeCell ref="F5:L5"/>
    <mergeCell ref="C6:D6"/>
    <mergeCell ref="F6:L6"/>
    <mergeCell ref="F7:L7"/>
    <mergeCell ref="A8:O8"/>
    <mergeCell ref="C4:D4"/>
    <mergeCell ref="F4:L4"/>
    <mergeCell ref="F1:L1"/>
    <mergeCell ref="C2:D2"/>
    <mergeCell ref="F2:L2"/>
    <mergeCell ref="C3:D3"/>
    <mergeCell ref="F3:L3"/>
  </mergeCells>
  <phoneticPr fontId="1" type="noConversion"/>
  <dataValidations count="1">
    <dataValidation type="list" allowBlank="1" showInputMessage="1" showErrorMessage="1" sqref="C22" xr:uid="{F20FCEC4-EBBE-4AD7-A655-E1C7632B9CF6}">
      <formula1>Solution</formula1>
    </dataValidation>
  </dataValidations>
  <pageMargins left="0.75" right="0.75" top="1" bottom="1" header="0.5" footer="0.5"/>
  <pageSetup paperSize="9" orientation="portrait" r:id="rId1"/>
  <headerFooter alignWithMargins="0"/>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D8EE9119-599F-46D6-AEA3-C404A2808CB9}">
          <x14:formula1>
            <xm:f>'Priority Ratings'!$H$21:$H$23</xm:f>
          </x14:formula1>
          <xm:sqref>M22</xm:sqref>
        </x14:dataValidation>
        <x14:dataValidation type="list" allowBlank="1" showInputMessage="1" showErrorMessage="1" xr:uid="{CDA60086-BB0A-4C63-8390-6E0BA521DD74}">
          <x14:formula1>
            <xm:f>'Priority Ratings'!$C$21:$C$27</xm:f>
          </x14:formula1>
          <xm:sqref>J22 J11:J19</xm:sqref>
        </x14:dataValidation>
        <x14:dataValidation type="list" allowBlank="1" showInputMessage="1" showErrorMessage="1" xr:uid="{A083FC05-673A-4B33-BFD7-90E568EA9221}">
          <x14:formula1>
            <xm:f>Sheet1!$B$4:$B$8</xm:f>
          </x14:formula1>
          <xm:sqref>F22:H22</xm:sqref>
        </x14:dataValidation>
        <x14:dataValidation type="list" allowBlank="1" showInputMessage="1" showErrorMessage="1" xr:uid="{7972476F-C0FA-43EA-B3C5-7FF761F0947E}">
          <x14:formula1>
            <xm:f>'Priority Ratings'!$H$21:$H$26</xm:f>
          </x14:formula1>
          <xm:sqref>M11:M19</xm:sqref>
        </x14:dataValidation>
        <x14:dataValidation type="list" allowBlank="1" showInputMessage="1" showErrorMessage="1" xr:uid="{AD1A4887-7359-49B8-9A92-5E6E7487C2EB}">
          <x14:formula1>
            <xm:f>Sheet1!$B$4:$B$9</xm:f>
          </x14:formula1>
          <xm:sqref>F11:F19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9F5CA-4F7E-47F0-B269-5CEB90DD4D84}">
  <dimension ref="A1:O51"/>
  <sheetViews>
    <sheetView showGridLines="0" zoomScale="60" zoomScaleNormal="60" workbookViewId="0">
      <pane ySplit="10" topLeftCell="A11" activePane="bottomLeft" state="frozen"/>
      <selection pane="bottomLeft" activeCell="C46" sqref="C46"/>
    </sheetView>
  </sheetViews>
  <sheetFormatPr defaultColWidth="9.1796875" defaultRowHeight="13" x14ac:dyDescent="0.3"/>
  <cols>
    <col min="1" max="1" width="8.54296875" style="10" customWidth="1"/>
    <col min="2" max="2" width="13.26953125" style="10" customWidth="1"/>
    <col min="3" max="3" width="14.36328125" style="10" customWidth="1"/>
    <col min="4" max="4" width="24" style="10" customWidth="1"/>
    <col min="5" max="5" width="56" style="10" customWidth="1"/>
    <col min="6" max="8" width="21.81640625" style="11" customWidth="1"/>
    <col min="9" max="9" width="6.7265625" style="16" bestFit="1" customWidth="1"/>
    <col min="10" max="10" width="9.81640625" style="18" customWidth="1"/>
    <col min="11" max="11" width="8.453125" style="84" bestFit="1" customWidth="1"/>
    <col min="12" max="12" width="31" style="10" customWidth="1"/>
    <col min="13" max="13" width="16" style="84" bestFit="1" customWidth="1"/>
    <col min="14" max="14" width="8.453125" style="10" bestFit="1" customWidth="1"/>
    <col min="15" max="15" width="33.7265625" style="10" customWidth="1"/>
    <col min="16" max="16384" width="9.1796875" style="10"/>
  </cols>
  <sheetData>
    <row r="1" spans="1:15" ht="13.5" thickTop="1" x14ac:dyDescent="0.3">
      <c r="A1" s="99"/>
      <c r="B1" s="100"/>
      <c r="C1" s="100"/>
      <c r="D1" s="101"/>
      <c r="F1" s="233" t="s">
        <v>74</v>
      </c>
      <c r="G1" s="234"/>
      <c r="H1" s="234"/>
      <c r="I1" s="235"/>
      <c r="J1" s="235"/>
      <c r="K1" s="235"/>
      <c r="L1" s="236"/>
    </row>
    <row r="2" spans="1:15" ht="16.5" x14ac:dyDescent="0.3">
      <c r="A2" s="118"/>
      <c r="B2" s="103" t="s">
        <v>75</v>
      </c>
      <c r="C2" s="228" t="s">
        <v>57</v>
      </c>
      <c r="D2" s="229"/>
      <c r="F2" s="237" t="s">
        <v>77</v>
      </c>
      <c r="G2" s="221"/>
      <c r="H2" s="221"/>
      <c r="I2" s="221"/>
      <c r="J2" s="221"/>
      <c r="K2" s="221"/>
      <c r="L2" s="222"/>
    </row>
    <row r="3" spans="1:15" ht="14" x14ac:dyDescent="0.3">
      <c r="A3" s="119"/>
      <c r="B3" s="104" t="s">
        <v>25</v>
      </c>
      <c r="C3" s="230" t="str">
        <f>Summary!B2</f>
        <v>E-Recruitment</v>
      </c>
      <c r="D3" s="231" t="str">
        <f>'[3]Evaluation Summary'!C3</f>
        <v>Network Information System (NIS)</v>
      </c>
      <c r="F3" s="237" t="s">
        <v>78</v>
      </c>
      <c r="G3" s="221"/>
      <c r="H3" s="221"/>
      <c r="I3" s="221"/>
      <c r="J3" s="221"/>
      <c r="K3" s="221"/>
      <c r="L3" s="222"/>
    </row>
    <row r="4" spans="1:15" ht="14" x14ac:dyDescent="0.3">
      <c r="A4" s="102"/>
      <c r="B4" s="105" t="str">
        <f>'[3]Evaluation Summary'!B4</f>
        <v>CORP xxxx Tender:</v>
      </c>
      <c r="C4" s="230" t="str">
        <f>Summary!B3</f>
        <v>Eskom Project Manager to Capture</v>
      </c>
      <c r="D4" s="232"/>
      <c r="F4" s="237" t="s">
        <v>79</v>
      </c>
      <c r="G4" s="221"/>
      <c r="H4" s="221"/>
      <c r="I4" s="221"/>
      <c r="J4" s="221"/>
      <c r="K4" s="221"/>
      <c r="L4" s="222"/>
    </row>
    <row r="5" spans="1:15" ht="14" x14ac:dyDescent="0.3">
      <c r="A5" s="102"/>
      <c r="B5" s="105" t="s">
        <v>29</v>
      </c>
      <c r="C5" s="230" t="str">
        <f>Summary!B4</f>
        <v>Tenderer to Capture</v>
      </c>
      <c r="D5" s="232"/>
      <c r="F5" s="237" t="s">
        <v>80</v>
      </c>
      <c r="G5" s="221"/>
      <c r="H5" s="221"/>
      <c r="I5" s="221"/>
      <c r="J5" s="221"/>
      <c r="K5" s="221"/>
      <c r="L5" s="222"/>
    </row>
    <row r="6" spans="1:15" ht="14" x14ac:dyDescent="0.3">
      <c r="A6" s="106"/>
      <c r="B6" s="105" t="s">
        <v>31</v>
      </c>
      <c r="C6" s="230" t="str">
        <f>Summary!B5</f>
        <v>Eskom Evaluator to Capture</v>
      </c>
      <c r="D6" s="232"/>
      <c r="F6" s="219" t="s">
        <v>81</v>
      </c>
      <c r="G6" s="220"/>
      <c r="H6" s="220"/>
      <c r="I6" s="221"/>
      <c r="J6" s="221"/>
      <c r="K6" s="221"/>
      <c r="L6" s="222"/>
    </row>
    <row r="7" spans="1:15" ht="14.5" thickBot="1" x14ac:dyDescent="0.35">
      <c r="A7" s="107"/>
      <c r="B7" s="108"/>
      <c r="C7" s="108"/>
      <c r="D7" s="109"/>
      <c r="F7" s="223" t="s">
        <v>82</v>
      </c>
      <c r="G7" s="224"/>
      <c r="H7" s="224"/>
      <c r="I7" s="225"/>
      <c r="J7" s="225"/>
      <c r="K7" s="225"/>
      <c r="L7" s="226"/>
    </row>
    <row r="8" spans="1:15" s="9" customFormat="1" ht="19.5" customHeight="1" thickTop="1" x14ac:dyDescent="0.35">
      <c r="A8" s="238"/>
      <c r="B8" s="238"/>
      <c r="C8" s="238"/>
      <c r="D8" s="238"/>
      <c r="E8" s="238"/>
      <c r="F8" s="238"/>
      <c r="G8" s="238"/>
      <c r="H8" s="238"/>
      <c r="I8" s="238"/>
      <c r="J8" s="238"/>
      <c r="K8" s="238"/>
      <c r="L8" s="238"/>
      <c r="M8" s="238"/>
      <c r="N8" s="238"/>
      <c r="O8" s="238"/>
    </row>
    <row r="9" spans="1:15" s="9" customFormat="1" x14ac:dyDescent="0.25">
      <c r="A9" s="23"/>
      <c r="B9" s="23"/>
      <c r="C9" s="23"/>
      <c r="D9" s="23"/>
      <c r="E9" s="23"/>
      <c r="F9" s="23"/>
      <c r="G9" s="23"/>
      <c r="H9" s="23"/>
      <c r="I9" s="227" t="s">
        <v>83</v>
      </c>
      <c r="J9" s="227"/>
      <c r="K9" s="227"/>
      <c r="L9" s="227"/>
      <c r="M9" s="227"/>
      <c r="N9" s="227"/>
    </row>
    <row r="10" spans="1:15" ht="74" x14ac:dyDescent="0.3">
      <c r="A10" s="12" t="s">
        <v>84</v>
      </c>
      <c r="B10" s="12" t="s">
        <v>85</v>
      </c>
      <c r="C10" s="12" t="s">
        <v>584</v>
      </c>
      <c r="D10" s="12" t="s">
        <v>585</v>
      </c>
      <c r="E10" s="12" t="s">
        <v>586</v>
      </c>
      <c r="F10" s="122" t="s">
        <v>89</v>
      </c>
      <c r="G10" s="122" t="s">
        <v>90</v>
      </c>
      <c r="H10" s="122" t="s">
        <v>91</v>
      </c>
      <c r="I10" s="27" t="s">
        <v>92</v>
      </c>
      <c r="J10" s="27" t="s">
        <v>93</v>
      </c>
      <c r="K10" s="83" t="s">
        <v>94</v>
      </c>
      <c r="L10" s="15" t="s">
        <v>95</v>
      </c>
      <c r="M10" s="165" t="s">
        <v>96</v>
      </c>
      <c r="N10" s="14" t="s">
        <v>97</v>
      </c>
      <c r="O10" s="122" t="s">
        <v>98</v>
      </c>
    </row>
    <row r="11" spans="1:15" ht="150.5" customHeight="1" x14ac:dyDescent="0.3">
      <c r="A11" s="19" t="s">
        <v>587</v>
      </c>
      <c r="B11" s="131" t="s">
        <v>100</v>
      </c>
      <c r="C11" s="132" t="s">
        <v>588</v>
      </c>
      <c r="D11" s="132" t="s">
        <v>589</v>
      </c>
      <c r="E11" s="131" t="s">
        <v>590</v>
      </c>
      <c r="F11" s="97"/>
      <c r="G11" s="97"/>
      <c r="H11" s="97"/>
      <c r="I11" s="22">
        <f>IF(J11='Priority Ratings'!$C$21,'Priority Ratings'!$B$21,IF(J11='Priority Ratings'!$C$22,'Priority Ratings'!$B$22,IF(J11='Priority Ratings'!$C$23,'Priority Ratings'!$B$23,IF(J11='Priority Ratings'!$C$24,'Priority Ratings'!$B$24,IF(J11='Priority Ratings'!$C$25,'Priority Ratings'!$B$25,IF(J11='Priority Ratings'!$C$26,'Priority Ratings'!$B$26,IF(J11='Priority Ratings'!$C$27,'Priority Ratings'!$B$27,"No Rating")))))))</f>
        <v>5</v>
      </c>
      <c r="J11" s="17" t="s">
        <v>173</v>
      </c>
      <c r="K11" s="123">
        <f t="shared" ref="K11:K21" si="0">I11/$I$47</f>
        <v>3.4482758620689655E-2</v>
      </c>
      <c r="L11" s="120" t="s">
        <v>104</v>
      </c>
      <c r="M11" s="166">
        <v>0</v>
      </c>
      <c r="N11" s="147">
        <f>K11*M11</f>
        <v>0</v>
      </c>
      <c r="O11" s="26"/>
    </row>
    <row r="12" spans="1:15" ht="78" x14ac:dyDescent="0.3">
      <c r="A12" s="19" t="s">
        <v>591</v>
      </c>
      <c r="B12" s="131" t="s">
        <v>100</v>
      </c>
      <c r="C12" s="132" t="s">
        <v>592</v>
      </c>
      <c r="D12" s="132" t="s">
        <v>589</v>
      </c>
      <c r="E12" s="131" t="s">
        <v>593</v>
      </c>
      <c r="F12" s="97"/>
      <c r="G12" s="97"/>
      <c r="H12" s="97"/>
      <c r="I12" s="22">
        <f>IF(J12='Priority Ratings'!$C$21,'Priority Ratings'!$B$21,IF(J12='Priority Ratings'!$C$22,'Priority Ratings'!$B$22,IF(J12='Priority Ratings'!$C$23,'Priority Ratings'!$B$23,IF(J12='Priority Ratings'!$C$24,'Priority Ratings'!$B$24,IF(J12='Priority Ratings'!$C$25,'Priority Ratings'!$B$25,IF(J12='Priority Ratings'!$C$26,'Priority Ratings'!$B$26,IF(J12='Priority Ratings'!$C$27,'Priority Ratings'!$B$27,"No Rating")))))))</f>
        <v>5</v>
      </c>
      <c r="J12" s="17" t="s">
        <v>173</v>
      </c>
      <c r="K12" s="123">
        <f t="shared" si="0"/>
        <v>3.4482758620689655E-2</v>
      </c>
      <c r="L12" s="120" t="s">
        <v>104</v>
      </c>
      <c r="M12" s="166">
        <v>0</v>
      </c>
      <c r="N12" s="147">
        <f t="shared" ref="N12:N46" si="1">K12*M12</f>
        <v>0</v>
      </c>
      <c r="O12" s="26"/>
    </row>
    <row r="13" spans="1:15" ht="143" x14ac:dyDescent="0.3">
      <c r="A13" s="19" t="s">
        <v>594</v>
      </c>
      <c r="B13" s="131" t="s">
        <v>100</v>
      </c>
      <c r="C13" s="132" t="s">
        <v>592</v>
      </c>
      <c r="D13" s="132" t="s">
        <v>589</v>
      </c>
      <c r="E13" s="131" t="s">
        <v>595</v>
      </c>
      <c r="F13" s="97"/>
      <c r="G13" s="97"/>
      <c r="H13" s="97"/>
      <c r="I13" s="22">
        <f>IF(J13='Priority Ratings'!$C$21,'Priority Ratings'!$B$21,IF(J13='Priority Ratings'!$C$22,'Priority Ratings'!$B$22,IF(J13='Priority Ratings'!$C$23,'Priority Ratings'!$B$23,IF(J13='Priority Ratings'!$C$24,'Priority Ratings'!$B$24,IF(J13='Priority Ratings'!$C$25,'Priority Ratings'!$B$25,IF(J13='Priority Ratings'!$C$26,'Priority Ratings'!$B$26,IF(J13='Priority Ratings'!$C$27,'Priority Ratings'!$B$27,"No Rating")))))))</f>
        <v>5</v>
      </c>
      <c r="J13" s="17" t="s">
        <v>173</v>
      </c>
      <c r="K13" s="123">
        <f t="shared" si="0"/>
        <v>3.4482758620689655E-2</v>
      </c>
      <c r="L13" s="120" t="s">
        <v>104</v>
      </c>
      <c r="M13" s="166">
        <v>0</v>
      </c>
      <c r="N13" s="147">
        <f t="shared" si="1"/>
        <v>0</v>
      </c>
      <c r="O13" s="26"/>
    </row>
    <row r="14" spans="1:15" ht="117" x14ac:dyDescent="0.3">
      <c r="A14" s="19" t="s">
        <v>596</v>
      </c>
      <c r="B14" s="131" t="s">
        <v>100</v>
      </c>
      <c r="C14" s="132" t="s">
        <v>592</v>
      </c>
      <c r="D14" s="132" t="s">
        <v>589</v>
      </c>
      <c r="E14" s="133" t="s">
        <v>597</v>
      </c>
      <c r="F14" s="97"/>
      <c r="G14" s="97"/>
      <c r="H14" s="97"/>
      <c r="I14" s="22">
        <f>IF(J14='Priority Ratings'!$C$21,'Priority Ratings'!$B$21,IF(J14='Priority Ratings'!$C$22,'Priority Ratings'!$B$22,IF(J14='Priority Ratings'!$C$23,'Priority Ratings'!$B$23,IF(J14='Priority Ratings'!$C$24,'Priority Ratings'!$B$24,IF(J14='Priority Ratings'!$C$25,'Priority Ratings'!$B$25,IF(J14='Priority Ratings'!$C$26,'Priority Ratings'!$B$26,IF(J14='Priority Ratings'!$C$27,'Priority Ratings'!$B$27,"No Rating")))))))</f>
        <v>4</v>
      </c>
      <c r="J14" s="17" t="s">
        <v>103</v>
      </c>
      <c r="K14" s="123">
        <f t="shared" si="0"/>
        <v>2.7586206896551724E-2</v>
      </c>
      <c r="L14" s="120" t="s">
        <v>104</v>
      </c>
      <c r="M14" s="166">
        <v>0</v>
      </c>
      <c r="N14" s="147">
        <f t="shared" si="1"/>
        <v>0</v>
      </c>
      <c r="O14" s="26"/>
    </row>
    <row r="15" spans="1:15" ht="78" x14ac:dyDescent="0.3">
      <c r="A15" s="19" t="s">
        <v>598</v>
      </c>
      <c r="B15" s="131" t="s">
        <v>100</v>
      </c>
      <c r="C15" s="132" t="s">
        <v>592</v>
      </c>
      <c r="D15" s="132" t="s">
        <v>589</v>
      </c>
      <c r="E15" s="133" t="s">
        <v>599</v>
      </c>
      <c r="F15" s="97"/>
      <c r="G15" s="97"/>
      <c r="H15" s="97"/>
      <c r="I15" s="22">
        <f>IF(J15='Priority Ratings'!$C$21,'Priority Ratings'!$B$21,IF(J15='Priority Ratings'!$C$22,'Priority Ratings'!$B$22,IF(J15='Priority Ratings'!$C$23,'Priority Ratings'!$B$23,IF(J15='Priority Ratings'!$C$24,'Priority Ratings'!$B$24,IF(J15='Priority Ratings'!$C$25,'Priority Ratings'!$B$25,IF(J15='Priority Ratings'!$C$26,'Priority Ratings'!$B$26,IF(J15='Priority Ratings'!$C$27,'Priority Ratings'!$B$27,"No Rating")))))))</f>
        <v>5</v>
      </c>
      <c r="J15" s="17" t="s">
        <v>173</v>
      </c>
      <c r="K15" s="123">
        <f t="shared" si="0"/>
        <v>3.4482758620689655E-2</v>
      </c>
      <c r="L15" s="120" t="s">
        <v>104</v>
      </c>
      <c r="M15" s="166">
        <v>0</v>
      </c>
      <c r="N15" s="147">
        <f t="shared" si="1"/>
        <v>0</v>
      </c>
      <c r="O15" s="26"/>
    </row>
    <row r="16" spans="1:15" ht="149.5" customHeight="1" x14ac:dyDescent="0.3">
      <c r="A16" s="19" t="s">
        <v>600</v>
      </c>
      <c r="B16" s="131" t="s">
        <v>100</v>
      </c>
      <c r="C16" s="132" t="s">
        <v>592</v>
      </c>
      <c r="D16" s="132" t="s">
        <v>589</v>
      </c>
      <c r="E16" s="133" t="s">
        <v>601</v>
      </c>
      <c r="F16" s="97"/>
      <c r="G16" s="97"/>
      <c r="H16" s="97"/>
      <c r="I16" s="22">
        <f>IF(J16='Priority Ratings'!$C$21,'Priority Ratings'!$B$21,IF(J16='Priority Ratings'!$C$22,'Priority Ratings'!$B$22,IF(J16='Priority Ratings'!$C$23,'Priority Ratings'!$B$23,IF(J16='Priority Ratings'!$C$24,'Priority Ratings'!$B$24,IF(J16='Priority Ratings'!$C$25,'Priority Ratings'!$B$25,IF(J16='Priority Ratings'!$C$26,'Priority Ratings'!$B$26,IF(J16='Priority Ratings'!$C$27,'Priority Ratings'!$B$27,"No Rating")))))))</f>
        <v>3</v>
      </c>
      <c r="J16" s="17" t="s">
        <v>189</v>
      </c>
      <c r="K16" s="123">
        <f t="shared" si="0"/>
        <v>2.0689655172413793E-2</v>
      </c>
      <c r="L16" s="120" t="s">
        <v>104</v>
      </c>
      <c r="M16" s="166">
        <v>0</v>
      </c>
      <c r="N16" s="147">
        <f t="shared" si="1"/>
        <v>0</v>
      </c>
      <c r="O16" s="26"/>
    </row>
    <row r="17" spans="1:15" ht="78" x14ac:dyDescent="0.3">
      <c r="A17" s="19" t="s">
        <v>602</v>
      </c>
      <c r="B17" s="131" t="s">
        <v>100</v>
      </c>
      <c r="C17" s="132" t="s">
        <v>603</v>
      </c>
      <c r="D17" s="132" t="s">
        <v>589</v>
      </c>
      <c r="E17" s="133" t="s">
        <v>604</v>
      </c>
      <c r="F17" s="97"/>
      <c r="G17" s="97"/>
      <c r="H17" s="97"/>
      <c r="I17" s="22">
        <f>IF(J17='Priority Ratings'!$C$21,'Priority Ratings'!$B$21,IF(J17='Priority Ratings'!$C$22,'Priority Ratings'!$B$22,IF(J17='Priority Ratings'!$C$23,'Priority Ratings'!$B$23,IF(J17='Priority Ratings'!$C$24,'Priority Ratings'!$B$24,IF(J17='Priority Ratings'!$C$25,'Priority Ratings'!$B$25,IF(J17='Priority Ratings'!$C$26,'Priority Ratings'!$B$26,IF(J17='Priority Ratings'!$C$27,'Priority Ratings'!$B$27,"No Rating")))))))</f>
        <v>5</v>
      </c>
      <c r="J17" s="17" t="s">
        <v>173</v>
      </c>
      <c r="K17" s="123">
        <f t="shared" si="0"/>
        <v>3.4482758620689655E-2</v>
      </c>
      <c r="L17" s="120" t="s">
        <v>104</v>
      </c>
      <c r="M17" s="166">
        <v>0</v>
      </c>
      <c r="N17" s="147">
        <f t="shared" si="1"/>
        <v>0</v>
      </c>
      <c r="O17" s="26"/>
    </row>
    <row r="18" spans="1:15" ht="78" x14ac:dyDescent="0.3">
      <c r="A18" s="19" t="s">
        <v>605</v>
      </c>
      <c r="B18" s="133" t="s">
        <v>100</v>
      </c>
      <c r="C18" s="132" t="s">
        <v>606</v>
      </c>
      <c r="D18" s="132" t="s">
        <v>589</v>
      </c>
      <c r="E18" s="138" t="s">
        <v>607</v>
      </c>
      <c r="F18" s="97"/>
      <c r="G18" s="97"/>
      <c r="H18" s="97"/>
      <c r="I18" s="22">
        <f>IF(J18='Priority Ratings'!$C$21,'Priority Ratings'!$B$21,IF(J18='Priority Ratings'!$C$22,'Priority Ratings'!$B$22,IF(J18='Priority Ratings'!$C$23,'Priority Ratings'!$B$23,IF(J18='Priority Ratings'!$C$24,'Priority Ratings'!$B$24,IF(J18='Priority Ratings'!$C$25,'Priority Ratings'!$B$25,IF(J18='Priority Ratings'!$C$26,'Priority Ratings'!$B$26,IF(J18='Priority Ratings'!$C$27,'Priority Ratings'!$B$27,"No Rating")))))))</f>
        <v>3</v>
      </c>
      <c r="J18" s="17" t="s">
        <v>189</v>
      </c>
      <c r="K18" s="123">
        <f t="shared" si="0"/>
        <v>2.0689655172413793E-2</v>
      </c>
      <c r="L18" s="120" t="s">
        <v>104</v>
      </c>
      <c r="M18" s="166">
        <v>0</v>
      </c>
      <c r="N18" s="147">
        <f t="shared" si="1"/>
        <v>0</v>
      </c>
      <c r="O18" s="26"/>
    </row>
    <row r="19" spans="1:15" ht="78" x14ac:dyDescent="0.3">
      <c r="A19" s="19" t="s">
        <v>608</v>
      </c>
      <c r="B19" s="133" t="s">
        <v>100</v>
      </c>
      <c r="C19" s="132" t="s">
        <v>606</v>
      </c>
      <c r="D19" s="132" t="s">
        <v>589</v>
      </c>
      <c r="E19" s="138" t="s">
        <v>609</v>
      </c>
      <c r="F19" s="97"/>
      <c r="G19" s="97"/>
      <c r="H19" s="97"/>
      <c r="I19" s="22">
        <f>IF(J19='Priority Ratings'!$C$21,'Priority Ratings'!$B$21,IF(J19='Priority Ratings'!$C$22,'Priority Ratings'!$B$22,IF(J19='Priority Ratings'!$C$23,'Priority Ratings'!$B$23,IF(J19='Priority Ratings'!$C$24,'Priority Ratings'!$B$24,IF(J19='Priority Ratings'!$C$25,'Priority Ratings'!$B$25,IF(J19='Priority Ratings'!$C$26,'Priority Ratings'!$B$26,IF(J19='Priority Ratings'!$C$27,'Priority Ratings'!$B$27,"No Rating")))))))</f>
        <v>4</v>
      </c>
      <c r="J19" s="17" t="s">
        <v>103</v>
      </c>
      <c r="K19" s="123">
        <f t="shared" si="0"/>
        <v>2.7586206896551724E-2</v>
      </c>
      <c r="L19" s="120" t="s">
        <v>104</v>
      </c>
      <c r="M19" s="166">
        <v>0</v>
      </c>
      <c r="N19" s="147">
        <f t="shared" si="1"/>
        <v>0</v>
      </c>
      <c r="O19" s="26"/>
    </row>
    <row r="20" spans="1:15" ht="78" x14ac:dyDescent="0.3">
      <c r="A20" s="19" t="s">
        <v>610</v>
      </c>
      <c r="B20" s="133" t="s">
        <v>100</v>
      </c>
      <c r="C20" s="134" t="s">
        <v>611</v>
      </c>
      <c r="D20" s="134" t="s">
        <v>612</v>
      </c>
      <c r="E20" s="133" t="s">
        <v>613</v>
      </c>
      <c r="F20" s="97"/>
      <c r="G20" s="97"/>
      <c r="H20" s="97"/>
      <c r="I20" s="22">
        <f>IF(J20='Priority Ratings'!$C$21,'Priority Ratings'!$B$21,IF(J20='Priority Ratings'!$C$22,'Priority Ratings'!$B$22,IF(J20='Priority Ratings'!$C$23,'Priority Ratings'!$B$23,IF(J20='Priority Ratings'!$C$24,'Priority Ratings'!$B$24,IF(J20='Priority Ratings'!$C$25,'Priority Ratings'!$B$25,IF(J20='Priority Ratings'!$C$26,'Priority Ratings'!$B$26,IF(J20='Priority Ratings'!$C$27,'Priority Ratings'!$B$27,"No Rating")))))))</f>
        <v>5</v>
      </c>
      <c r="J20" s="17" t="s">
        <v>173</v>
      </c>
      <c r="K20" s="123">
        <f t="shared" si="0"/>
        <v>3.4482758620689655E-2</v>
      </c>
      <c r="L20" s="120" t="s">
        <v>104</v>
      </c>
      <c r="M20" s="166">
        <v>0</v>
      </c>
      <c r="N20" s="147">
        <f t="shared" si="1"/>
        <v>0</v>
      </c>
      <c r="O20" s="26"/>
    </row>
    <row r="21" spans="1:15" ht="139" customHeight="1" x14ac:dyDescent="0.3">
      <c r="A21" s="19" t="s">
        <v>614</v>
      </c>
      <c r="B21" s="161" t="s">
        <v>100</v>
      </c>
      <c r="C21" s="162" t="s">
        <v>615</v>
      </c>
      <c r="D21" s="162" t="s">
        <v>616</v>
      </c>
      <c r="E21" s="173" t="s">
        <v>617</v>
      </c>
      <c r="F21" s="97"/>
      <c r="G21" s="97"/>
      <c r="H21" s="97"/>
      <c r="I21" s="22">
        <f>IF(J21='Priority Ratings'!$C$21,'Priority Ratings'!$B$21,IF(J21='Priority Ratings'!$C$22,'Priority Ratings'!$B$22,IF(J21='Priority Ratings'!$C$23,'Priority Ratings'!$B$23,IF(J21='Priority Ratings'!$C$24,'Priority Ratings'!$B$24,IF(J21='Priority Ratings'!$C$25,'Priority Ratings'!$B$25,IF(J21='Priority Ratings'!$C$26,'Priority Ratings'!$B$26,IF(J21='Priority Ratings'!$C$27,'Priority Ratings'!$B$27,"No Rating")))))))</f>
        <v>6</v>
      </c>
      <c r="J21" s="17" t="s">
        <v>618</v>
      </c>
      <c r="K21" s="123">
        <f t="shared" si="0"/>
        <v>4.1379310344827586E-2</v>
      </c>
      <c r="L21" s="120" t="s">
        <v>104</v>
      </c>
      <c r="M21" s="166">
        <v>0</v>
      </c>
      <c r="N21" s="147">
        <f t="shared" si="1"/>
        <v>0</v>
      </c>
      <c r="O21" s="26"/>
    </row>
    <row r="22" spans="1:15" ht="156" x14ac:dyDescent="0.3">
      <c r="A22" s="19" t="s">
        <v>619</v>
      </c>
      <c r="B22" s="133" t="s">
        <v>100</v>
      </c>
      <c r="C22" s="134" t="s">
        <v>611</v>
      </c>
      <c r="D22" s="134" t="s">
        <v>620</v>
      </c>
      <c r="E22" s="133" t="s">
        <v>621</v>
      </c>
      <c r="F22" s="97"/>
      <c r="G22" s="97"/>
      <c r="H22" s="97"/>
      <c r="I22" s="22">
        <f>IF(J22='Priority Ratings'!$C$21,'Priority Ratings'!$B$21,IF(J22='Priority Ratings'!$C$22,'Priority Ratings'!$B$22,IF(J22='Priority Ratings'!$C$23,'Priority Ratings'!$B$23,IF(J22='Priority Ratings'!$C$24,'Priority Ratings'!$B$24,IF(J22='Priority Ratings'!$C$25,'Priority Ratings'!$B$25,IF(J22='Priority Ratings'!$C$26,'Priority Ratings'!$B$26,IF(J22='Priority Ratings'!$C$27,'Priority Ratings'!$B$27,"No Rating")))))))</f>
        <v>3</v>
      </c>
      <c r="J22" s="17" t="s">
        <v>189</v>
      </c>
      <c r="K22" s="123">
        <f>I22/$I$47</f>
        <v>2.0689655172413793E-2</v>
      </c>
      <c r="L22" s="120" t="s">
        <v>104</v>
      </c>
      <c r="M22" s="166">
        <v>0</v>
      </c>
      <c r="N22" s="147">
        <f t="shared" si="1"/>
        <v>0</v>
      </c>
      <c r="O22" s="26"/>
    </row>
    <row r="23" spans="1:15" ht="83" customHeight="1" x14ac:dyDescent="0.3">
      <c r="A23" s="19" t="s">
        <v>622</v>
      </c>
      <c r="B23" s="131" t="s">
        <v>100</v>
      </c>
      <c r="C23" s="132" t="s">
        <v>623</v>
      </c>
      <c r="D23" s="132" t="s">
        <v>624</v>
      </c>
      <c r="E23" s="133" t="s">
        <v>625</v>
      </c>
      <c r="F23" s="97"/>
      <c r="G23" s="97"/>
      <c r="H23" s="97"/>
      <c r="I23" s="22">
        <f>IF(J23='Priority Ratings'!$C$21,'Priority Ratings'!$B$21,IF(J23='Priority Ratings'!$C$22,'Priority Ratings'!$B$22,IF(J23='Priority Ratings'!$C$23,'Priority Ratings'!$B$23,IF(J23='Priority Ratings'!$C$24,'Priority Ratings'!$B$24,IF(J23='Priority Ratings'!$C$25,'Priority Ratings'!$B$25,IF(J23='Priority Ratings'!$C$26,'Priority Ratings'!$B$26,IF(J23='Priority Ratings'!$C$27,'Priority Ratings'!$B$27,"No Rating")))))))</f>
        <v>4</v>
      </c>
      <c r="J23" s="17" t="s">
        <v>103</v>
      </c>
      <c r="K23" s="123">
        <f>I23/$I$47</f>
        <v>2.7586206896551724E-2</v>
      </c>
      <c r="L23" s="120" t="s">
        <v>104</v>
      </c>
      <c r="M23" s="166">
        <v>0</v>
      </c>
      <c r="N23" s="147">
        <f t="shared" si="1"/>
        <v>0</v>
      </c>
      <c r="O23" s="26"/>
    </row>
    <row r="24" spans="1:15" ht="409.6" x14ac:dyDescent="0.3">
      <c r="A24" s="19" t="s">
        <v>626</v>
      </c>
      <c r="B24" s="163" t="s">
        <v>100</v>
      </c>
      <c r="C24" s="164" t="s">
        <v>623</v>
      </c>
      <c r="D24" s="164" t="s">
        <v>627</v>
      </c>
      <c r="E24" s="161" t="s">
        <v>628</v>
      </c>
      <c r="F24" s="97"/>
      <c r="G24" s="97"/>
      <c r="H24" s="97"/>
      <c r="I24" s="22">
        <f>IF(J24='Priority Ratings'!$C$21,'Priority Ratings'!$B$21,IF(J24='Priority Ratings'!$C$22,'Priority Ratings'!$B$22,IF(J24='Priority Ratings'!$C$23,'Priority Ratings'!$B$23,IF(J24='Priority Ratings'!$C$24,'Priority Ratings'!$B$24,IF(J24='Priority Ratings'!$C$25,'Priority Ratings'!$B$25,IF(J24='Priority Ratings'!$C$26,'Priority Ratings'!$B$26,IF(J24='Priority Ratings'!$C$27,'Priority Ratings'!$B$27,"No Rating")))))))</f>
        <v>6</v>
      </c>
      <c r="J24" s="17" t="s">
        <v>618</v>
      </c>
      <c r="K24" s="123">
        <f t="shared" ref="K24:K39" si="2">I24/$I$47</f>
        <v>4.1379310344827586E-2</v>
      </c>
      <c r="L24" s="172" t="s">
        <v>104</v>
      </c>
      <c r="M24" s="166">
        <v>0</v>
      </c>
      <c r="N24" s="147">
        <f t="shared" si="1"/>
        <v>0</v>
      </c>
      <c r="O24" s="26"/>
    </row>
    <row r="25" spans="1:15" ht="78" x14ac:dyDescent="0.3">
      <c r="A25" s="19" t="s">
        <v>629</v>
      </c>
      <c r="B25" s="161" t="s">
        <v>100</v>
      </c>
      <c r="C25" s="162" t="s">
        <v>623</v>
      </c>
      <c r="D25" s="162" t="s">
        <v>627</v>
      </c>
      <c r="E25" s="161" t="s">
        <v>630</v>
      </c>
      <c r="F25" s="97"/>
      <c r="G25" s="97"/>
      <c r="H25" s="97"/>
      <c r="I25" s="22">
        <f>IF(J25='Priority Ratings'!$C$21,'Priority Ratings'!$B$21,IF(J25='Priority Ratings'!$C$22,'Priority Ratings'!$B$22,IF(J25='Priority Ratings'!$C$23,'Priority Ratings'!$B$23,IF(J25='Priority Ratings'!$C$24,'Priority Ratings'!$B$24,IF(J25='Priority Ratings'!$C$25,'Priority Ratings'!$B$25,IF(J25='Priority Ratings'!$C$26,'Priority Ratings'!$B$26,IF(J25='Priority Ratings'!$C$27,'Priority Ratings'!$B$27,"No Rating")))))))</f>
        <v>3</v>
      </c>
      <c r="J25" s="17" t="s">
        <v>189</v>
      </c>
      <c r="K25" s="123">
        <f t="shared" si="2"/>
        <v>2.0689655172413793E-2</v>
      </c>
      <c r="L25" s="120" t="s">
        <v>104</v>
      </c>
      <c r="M25" s="166">
        <v>0</v>
      </c>
      <c r="N25" s="147">
        <f t="shared" si="1"/>
        <v>0</v>
      </c>
      <c r="O25" s="26"/>
    </row>
    <row r="26" spans="1:15" ht="78" x14ac:dyDescent="0.3">
      <c r="A26" s="19" t="s">
        <v>631</v>
      </c>
      <c r="B26" s="133" t="s">
        <v>100</v>
      </c>
      <c r="C26" s="75" t="s">
        <v>632</v>
      </c>
      <c r="D26" s="75" t="s">
        <v>633</v>
      </c>
      <c r="E26" s="75" t="s">
        <v>634</v>
      </c>
      <c r="F26" s="97"/>
      <c r="G26" s="97"/>
      <c r="H26" s="97"/>
      <c r="I26" s="22">
        <f>IF(J26='Priority Ratings'!$C$21,'Priority Ratings'!$B$21,IF(J26='Priority Ratings'!$C$22,'Priority Ratings'!$B$22,IF(J26='Priority Ratings'!$C$23,'Priority Ratings'!$B$23,IF(J26='Priority Ratings'!$C$24,'Priority Ratings'!$B$24,IF(J26='Priority Ratings'!$C$25,'Priority Ratings'!$B$25,IF(J26='Priority Ratings'!$C$26,'Priority Ratings'!$B$26,IF(J26='Priority Ratings'!$C$27,'Priority Ratings'!$B$27,"No Rating")))))))</f>
        <v>3</v>
      </c>
      <c r="J26" s="17" t="s">
        <v>189</v>
      </c>
      <c r="K26" s="123">
        <f t="shared" si="2"/>
        <v>2.0689655172413793E-2</v>
      </c>
      <c r="L26" s="120" t="s">
        <v>104</v>
      </c>
      <c r="M26" s="166">
        <v>0</v>
      </c>
      <c r="N26" s="147">
        <f t="shared" si="1"/>
        <v>0</v>
      </c>
      <c r="O26" s="26"/>
    </row>
    <row r="27" spans="1:15" ht="78" x14ac:dyDescent="0.3">
      <c r="A27" s="19" t="s">
        <v>635</v>
      </c>
      <c r="B27" s="133" t="s">
        <v>100</v>
      </c>
      <c r="C27" s="75" t="s">
        <v>632</v>
      </c>
      <c r="D27" s="75" t="s">
        <v>633</v>
      </c>
      <c r="E27" s="138" t="s">
        <v>607</v>
      </c>
      <c r="F27" s="97"/>
      <c r="G27" s="97"/>
      <c r="H27" s="97"/>
      <c r="I27" s="22">
        <f>IF(J27='Priority Ratings'!$C$21,'Priority Ratings'!$B$21,IF(J27='Priority Ratings'!$C$22,'Priority Ratings'!$B$22,IF(J27='Priority Ratings'!$C$23,'Priority Ratings'!$B$23,IF(J27='Priority Ratings'!$C$24,'Priority Ratings'!$B$24,IF(J27='Priority Ratings'!$C$25,'Priority Ratings'!$B$25,IF(J27='Priority Ratings'!$C$26,'Priority Ratings'!$B$26,IF(J27='Priority Ratings'!$C$27,'Priority Ratings'!$B$27,"No Rating")))))))</f>
        <v>3</v>
      </c>
      <c r="J27" s="17" t="s">
        <v>189</v>
      </c>
      <c r="K27" s="123">
        <f t="shared" si="2"/>
        <v>2.0689655172413793E-2</v>
      </c>
      <c r="L27" s="120" t="s">
        <v>104</v>
      </c>
      <c r="M27" s="166">
        <v>0</v>
      </c>
      <c r="N27" s="147">
        <f t="shared" si="1"/>
        <v>0</v>
      </c>
      <c r="O27" s="26"/>
    </row>
    <row r="28" spans="1:15" ht="78" x14ac:dyDescent="0.3">
      <c r="A28" s="19" t="s">
        <v>636</v>
      </c>
      <c r="B28" s="133" t="s">
        <v>100</v>
      </c>
      <c r="C28" s="75" t="s">
        <v>637</v>
      </c>
      <c r="D28" s="75" t="s">
        <v>638</v>
      </c>
      <c r="E28" s="138" t="s">
        <v>639</v>
      </c>
      <c r="F28" s="97"/>
      <c r="G28" s="97"/>
      <c r="H28" s="97"/>
      <c r="I28" s="22">
        <f>IF(J28='Priority Ratings'!$C$21,'Priority Ratings'!$B$21,IF(J28='Priority Ratings'!$C$22,'Priority Ratings'!$B$22,IF(J28='Priority Ratings'!$C$23,'Priority Ratings'!$B$23,IF(J28='Priority Ratings'!$C$24,'Priority Ratings'!$B$24,IF(J28='Priority Ratings'!$C$25,'Priority Ratings'!$B$25,IF(J28='Priority Ratings'!$C$26,'Priority Ratings'!$B$26,IF(J28='Priority Ratings'!$C$27,'Priority Ratings'!$B$27,"No Rating")))))))</f>
        <v>3</v>
      </c>
      <c r="J28" s="17" t="s">
        <v>189</v>
      </c>
      <c r="K28" s="123">
        <f t="shared" si="2"/>
        <v>2.0689655172413793E-2</v>
      </c>
      <c r="L28" s="120" t="s">
        <v>104</v>
      </c>
      <c r="M28" s="166">
        <v>0</v>
      </c>
      <c r="N28" s="147">
        <f t="shared" si="1"/>
        <v>0</v>
      </c>
      <c r="O28" s="26"/>
    </row>
    <row r="29" spans="1:15" ht="260" x14ac:dyDescent="0.3">
      <c r="A29" s="19" t="s">
        <v>640</v>
      </c>
      <c r="B29" s="133" t="s">
        <v>100</v>
      </c>
      <c r="C29" s="75" t="s">
        <v>637</v>
      </c>
      <c r="D29" s="75" t="s">
        <v>641</v>
      </c>
      <c r="E29" s="138" t="s">
        <v>642</v>
      </c>
      <c r="F29" s="97"/>
      <c r="G29" s="97"/>
      <c r="H29" s="97"/>
      <c r="I29" s="22">
        <f>IF(J29='Priority Ratings'!$C$21,'Priority Ratings'!$B$21,IF(J29='Priority Ratings'!$C$22,'Priority Ratings'!$B$22,IF(J29='Priority Ratings'!$C$23,'Priority Ratings'!$B$23,IF(J29='Priority Ratings'!$C$24,'Priority Ratings'!$B$24,IF(J29='Priority Ratings'!$C$25,'Priority Ratings'!$B$25,IF(J29='Priority Ratings'!$C$26,'Priority Ratings'!$B$26,IF(J29='Priority Ratings'!$C$27,'Priority Ratings'!$B$27,"No Rating")))))))</f>
        <v>6</v>
      </c>
      <c r="J29" s="17" t="s">
        <v>618</v>
      </c>
      <c r="K29" s="123">
        <f t="shared" si="2"/>
        <v>4.1379310344827586E-2</v>
      </c>
      <c r="L29" s="120" t="s">
        <v>104</v>
      </c>
      <c r="M29" s="166">
        <v>0</v>
      </c>
      <c r="N29" s="147">
        <f t="shared" si="1"/>
        <v>0</v>
      </c>
      <c r="O29" s="26"/>
    </row>
    <row r="30" spans="1:15" ht="78" x14ac:dyDescent="0.3">
      <c r="A30" s="19" t="s">
        <v>643</v>
      </c>
      <c r="B30" s="133" t="s">
        <v>100</v>
      </c>
      <c r="C30" s="75" t="s">
        <v>644</v>
      </c>
      <c r="D30" s="75" t="s">
        <v>638</v>
      </c>
      <c r="E30" s="138" t="s">
        <v>645</v>
      </c>
      <c r="F30" s="97"/>
      <c r="G30" s="97"/>
      <c r="H30" s="97"/>
      <c r="I30" s="22">
        <f>IF(J30='Priority Ratings'!$C$21,'Priority Ratings'!$B$21,IF(J30='Priority Ratings'!$C$22,'Priority Ratings'!$B$22,IF(J30='Priority Ratings'!$C$23,'Priority Ratings'!$B$23,IF(J30='Priority Ratings'!$C$24,'Priority Ratings'!$B$24,IF(J30='Priority Ratings'!$C$25,'Priority Ratings'!$B$25,IF(J30='Priority Ratings'!$C$26,'Priority Ratings'!$B$26,IF(J30='Priority Ratings'!$C$27,'Priority Ratings'!$B$27,"No Rating")))))))</f>
        <v>4</v>
      </c>
      <c r="J30" s="17" t="s">
        <v>103</v>
      </c>
      <c r="K30" s="123">
        <f t="shared" si="2"/>
        <v>2.7586206896551724E-2</v>
      </c>
      <c r="L30" s="120" t="s">
        <v>104</v>
      </c>
      <c r="M30" s="166">
        <v>0</v>
      </c>
      <c r="N30" s="147">
        <f t="shared" si="1"/>
        <v>0</v>
      </c>
      <c r="O30" s="26"/>
    </row>
    <row r="31" spans="1:15" ht="182" x14ac:dyDescent="0.3">
      <c r="A31" s="19" t="s">
        <v>646</v>
      </c>
      <c r="B31" s="133" t="s">
        <v>100</v>
      </c>
      <c r="C31" s="75" t="s">
        <v>647</v>
      </c>
      <c r="D31" s="75" t="s">
        <v>648</v>
      </c>
      <c r="E31" s="138" t="s">
        <v>649</v>
      </c>
      <c r="F31" s="97"/>
      <c r="G31" s="97"/>
      <c r="H31" s="97"/>
      <c r="I31" s="22">
        <f>IF(J31='Priority Ratings'!$C$21,'Priority Ratings'!$B$21,IF(J31='Priority Ratings'!$C$22,'Priority Ratings'!$B$22,IF(J31='Priority Ratings'!$C$23,'Priority Ratings'!$B$23,IF(J31='Priority Ratings'!$C$24,'Priority Ratings'!$B$24,IF(J31='Priority Ratings'!$C$25,'Priority Ratings'!$B$25,IF(J31='Priority Ratings'!$C$26,'Priority Ratings'!$B$26,IF(J31='Priority Ratings'!$C$27,'Priority Ratings'!$B$27,"No Rating")))))))</f>
        <v>3</v>
      </c>
      <c r="J31" s="17" t="s">
        <v>189</v>
      </c>
      <c r="K31" s="123">
        <f t="shared" si="2"/>
        <v>2.0689655172413793E-2</v>
      </c>
      <c r="L31" s="120" t="s">
        <v>104</v>
      </c>
      <c r="M31" s="166">
        <v>0</v>
      </c>
      <c r="N31" s="147">
        <f t="shared" si="1"/>
        <v>0</v>
      </c>
      <c r="O31" s="26"/>
    </row>
    <row r="32" spans="1:15" s="77" customFormat="1" ht="78" x14ac:dyDescent="0.3">
      <c r="A32" s="19" t="s">
        <v>650</v>
      </c>
      <c r="B32" s="133" t="s">
        <v>100</v>
      </c>
      <c r="C32" s="128" t="s">
        <v>651</v>
      </c>
      <c r="D32" s="128" t="s">
        <v>652</v>
      </c>
      <c r="E32" s="138" t="s">
        <v>653</v>
      </c>
      <c r="F32" s="97"/>
      <c r="G32" s="97"/>
      <c r="H32" s="97"/>
      <c r="I32" s="76">
        <f>IF(J32='Priority Ratings'!$C$21,'Priority Ratings'!$B$21,IF(J32='Priority Ratings'!$C$22,'Priority Ratings'!$B$22,IF(J32='Priority Ratings'!$C$23,'Priority Ratings'!$B$23,IF(J32='Priority Ratings'!$C$24,'Priority Ratings'!$B$24,IF(J32='Priority Ratings'!$C$25,'Priority Ratings'!$B$25,IF(J32='Priority Ratings'!$C$26,'Priority Ratings'!$B$26,IF(J32='Priority Ratings'!$C$27,'Priority Ratings'!$B$27,"No Rating")))))))</f>
        <v>3</v>
      </c>
      <c r="J32" s="76" t="s">
        <v>189</v>
      </c>
      <c r="K32" s="123">
        <f t="shared" si="2"/>
        <v>2.0689655172413793E-2</v>
      </c>
      <c r="L32" s="120" t="s">
        <v>104</v>
      </c>
      <c r="M32" s="166">
        <v>0</v>
      </c>
      <c r="N32" s="147">
        <f t="shared" si="1"/>
        <v>0</v>
      </c>
      <c r="O32" s="26"/>
    </row>
    <row r="33" spans="1:15" s="77" customFormat="1" ht="78" x14ac:dyDescent="0.3">
      <c r="A33" s="19" t="s">
        <v>654</v>
      </c>
      <c r="B33" s="135" t="s">
        <v>100</v>
      </c>
      <c r="C33" s="135" t="s">
        <v>655</v>
      </c>
      <c r="D33" s="135" t="s">
        <v>656</v>
      </c>
      <c r="E33" s="135" t="s">
        <v>657</v>
      </c>
      <c r="F33" s="97"/>
      <c r="G33" s="97"/>
      <c r="H33" s="97"/>
      <c r="I33" s="76">
        <f>IF(J33='Priority Ratings'!$C$21,'Priority Ratings'!$B$21,IF(J33='Priority Ratings'!$C$22,'Priority Ratings'!$B$22,IF(J33='Priority Ratings'!$C$23,'Priority Ratings'!$B$23,IF(J33='Priority Ratings'!$C$24,'Priority Ratings'!$B$24,IF(J33='Priority Ratings'!$C$25,'Priority Ratings'!$B$25,IF(J33='Priority Ratings'!$C$26,'Priority Ratings'!$B$26,IF(J33='Priority Ratings'!$C$27,'Priority Ratings'!$B$27,"No Rating")))))))</f>
        <v>4</v>
      </c>
      <c r="J33" s="76" t="s">
        <v>103</v>
      </c>
      <c r="K33" s="123">
        <f t="shared" si="2"/>
        <v>2.7586206896551724E-2</v>
      </c>
      <c r="L33" s="120" t="s">
        <v>104</v>
      </c>
      <c r="M33" s="166">
        <v>0</v>
      </c>
      <c r="N33" s="147">
        <f t="shared" si="1"/>
        <v>0</v>
      </c>
      <c r="O33" s="26"/>
    </row>
    <row r="34" spans="1:15" s="77" customFormat="1" ht="169" x14ac:dyDescent="0.3">
      <c r="A34" s="19" t="s">
        <v>658</v>
      </c>
      <c r="B34" s="135" t="s">
        <v>100</v>
      </c>
      <c r="C34" s="135" t="s">
        <v>659</v>
      </c>
      <c r="D34" s="135" t="s">
        <v>659</v>
      </c>
      <c r="E34" s="135" t="s">
        <v>660</v>
      </c>
      <c r="F34" s="97"/>
      <c r="G34" s="97"/>
      <c r="H34" s="97"/>
      <c r="I34" s="76">
        <f>IF(J34='Priority Ratings'!$C$21,'Priority Ratings'!$B$21,IF(J34='Priority Ratings'!$C$22,'Priority Ratings'!$B$22,IF(J34='Priority Ratings'!$C$23,'Priority Ratings'!$B$23,IF(J34='Priority Ratings'!$C$24,'Priority Ratings'!$B$24,IF(J34='Priority Ratings'!$C$25,'Priority Ratings'!$B$25,IF(J34='Priority Ratings'!$C$26,'Priority Ratings'!$B$26,IF(J34='Priority Ratings'!$C$27,'Priority Ratings'!$B$27,"No Rating")))))))</f>
        <v>4</v>
      </c>
      <c r="J34" s="76" t="s">
        <v>103</v>
      </c>
      <c r="K34" s="123">
        <f t="shared" si="2"/>
        <v>2.7586206896551724E-2</v>
      </c>
      <c r="L34" s="120" t="s">
        <v>104</v>
      </c>
      <c r="M34" s="166">
        <v>0</v>
      </c>
      <c r="N34" s="147">
        <f t="shared" si="1"/>
        <v>0</v>
      </c>
      <c r="O34" s="26"/>
    </row>
    <row r="35" spans="1:15" s="77" customFormat="1" ht="78" x14ac:dyDescent="0.3">
      <c r="A35" s="19" t="s">
        <v>661</v>
      </c>
      <c r="B35" s="133" t="s">
        <v>100</v>
      </c>
      <c r="C35" s="136" t="s">
        <v>662</v>
      </c>
      <c r="D35" s="132" t="s">
        <v>663</v>
      </c>
      <c r="E35" s="134" t="s">
        <v>664</v>
      </c>
      <c r="F35" s="97"/>
      <c r="G35" s="97"/>
      <c r="H35" s="97"/>
      <c r="I35" s="76">
        <f>IF(J35='Priority Ratings'!$C$21,'Priority Ratings'!$B$21,IF(J35='Priority Ratings'!$C$22,'Priority Ratings'!$B$22,IF(J35='Priority Ratings'!$C$23,'Priority Ratings'!$B$23,IF(J35='Priority Ratings'!$C$24,'Priority Ratings'!$B$24,IF(J35='Priority Ratings'!$C$25,'Priority Ratings'!$B$25,IF(J35='Priority Ratings'!$C$26,'Priority Ratings'!$B$26,IF(J35='Priority Ratings'!$C$27,'Priority Ratings'!$B$27,"No Rating")))))))</f>
        <v>4</v>
      </c>
      <c r="J35" s="76" t="s">
        <v>103</v>
      </c>
      <c r="K35" s="123">
        <f t="shared" si="2"/>
        <v>2.7586206896551724E-2</v>
      </c>
      <c r="L35" s="120" t="s">
        <v>104</v>
      </c>
      <c r="M35" s="166">
        <v>0</v>
      </c>
      <c r="N35" s="147">
        <f t="shared" si="1"/>
        <v>0</v>
      </c>
      <c r="O35" s="26"/>
    </row>
    <row r="36" spans="1:15" s="77" customFormat="1" ht="78" x14ac:dyDescent="0.3">
      <c r="A36" s="19" t="s">
        <v>665</v>
      </c>
      <c r="B36" s="133" t="s">
        <v>100</v>
      </c>
      <c r="C36" s="136" t="s">
        <v>666</v>
      </c>
      <c r="D36" s="134" t="s">
        <v>663</v>
      </c>
      <c r="E36" s="134" t="s">
        <v>667</v>
      </c>
      <c r="F36" s="97"/>
      <c r="G36" s="97"/>
      <c r="H36" s="97"/>
      <c r="I36" s="76">
        <f>IF(J36='Priority Ratings'!$C$21,'Priority Ratings'!$B$21,IF(J36='Priority Ratings'!$C$22,'Priority Ratings'!$B$22,IF(J36='Priority Ratings'!$C$23,'Priority Ratings'!$B$23,IF(J36='Priority Ratings'!$C$24,'Priority Ratings'!$B$24,IF(J36='Priority Ratings'!$C$25,'Priority Ratings'!$B$25,IF(J36='Priority Ratings'!$C$26,'Priority Ratings'!$B$26,IF(J36='Priority Ratings'!$C$27,'Priority Ratings'!$B$27,"No Rating")))))))</f>
        <v>3</v>
      </c>
      <c r="J36" s="76" t="s">
        <v>189</v>
      </c>
      <c r="K36" s="123">
        <f t="shared" si="2"/>
        <v>2.0689655172413793E-2</v>
      </c>
      <c r="L36" s="120" t="s">
        <v>104</v>
      </c>
      <c r="M36" s="166">
        <v>0</v>
      </c>
      <c r="N36" s="147">
        <f t="shared" si="1"/>
        <v>0</v>
      </c>
      <c r="O36" s="26"/>
    </row>
    <row r="37" spans="1:15" s="77" customFormat="1" ht="78" x14ac:dyDescent="0.3">
      <c r="A37" s="19" t="s">
        <v>668</v>
      </c>
      <c r="B37" s="133" t="s">
        <v>100</v>
      </c>
      <c r="C37" s="136" t="s">
        <v>669</v>
      </c>
      <c r="D37" s="134" t="s">
        <v>670</v>
      </c>
      <c r="E37" s="133" t="s">
        <v>671</v>
      </c>
      <c r="F37" s="97"/>
      <c r="G37" s="97"/>
      <c r="H37" s="97"/>
      <c r="I37" s="76">
        <f>IF(J37='Priority Ratings'!$C$21,'Priority Ratings'!$B$21,IF(J37='Priority Ratings'!$C$22,'Priority Ratings'!$B$22,IF(J37='Priority Ratings'!$C$23,'Priority Ratings'!$B$23,IF(J37='Priority Ratings'!$C$24,'Priority Ratings'!$B$24,IF(J37='Priority Ratings'!$C$25,'Priority Ratings'!$B$25,IF(J37='Priority Ratings'!$C$26,'Priority Ratings'!$B$26,IF(J37='Priority Ratings'!$C$27,'Priority Ratings'!$B$27,"No Rating")))))))</f>
        <v>4</v>
      </c>
      <c r="J37" s="76" t="s">
        <v>103</v>
      </c>
      <c r="K37" s="123">
        <f t="shared" si="2"/>
        <v>2.7586206896551724E-2</v>
      </c>
      <c r="L37" s="120" t="s">
        <v>104</v>
      </c>
      <c r="M37" s="166">
        <v>0</v>
      </c>
      <c r="N37" s="148">
        <f t="shared" si="1"/>
        <v>0</v>
      </c>
      <c r="O37" s="26"/>
    </row>
    <row r="38" spans="1:15" s="77" customFormat="1" ht="117" x14ac:dyDescent="0.3">
      <c r="A38" s="19" t="s">
        <v>672</v>
      </c>
      <c r="B38" s="133" t="s">
        <v>100</v>
      </c>
      <c r="C38" s="136" t="s">
        <v>669</v>
      </c>
      <c r="D38" s="134" t="s">
        <v>670</v>
      </c>
      <c r="E38" s="133" t="s">
        <v>673</v>
      </c>
      <c r="F38" s="97"/>
      <c r="G38" s="97"/>
      <c r="H38" s="97"/>
      <c r="I38" s="76">
        <f>IF(J38='Priority Ratings'!$C$21,'Priority Ratings'!$B$21,IF(J38='Priority Ratings'!$C$22,'Priority Ratings'!$B$22,IF(J38='Priority Ratings'!$C$23,'Priority Ratings'!$B$23,IF(J38='Priority Ratings'!$C$24,'Priority Ratings'!$B$24,IF(J38='Priority Ratings'!$C$25,'Priority Ratings'!$B$25,IF(J38='Priority Ratings'!$C$26,'Priority Ratings'!$B$26,IF(J38='Priority Ratings'!$C$27,'Priority Ratings'!$B$27,"No Rating")))))))</f>
        <v>4</v>
      </c>
      <c r="J38" s="76" t="s">
        <v>103</v>
      </c>
      <c r="K38" s="123">
        <f t="shared" si="2"/>
        <v>2.7586206896551724E-2</v>
      </c>
      <c r="L38" s="120" t="s">
        <v>104</v>
      </c>
      <c r="M38" s="166">
        <v>0</v>
      </c>
      <c r="N38" s="148">
        <f t="shared" si="1"/>
        <v>0</v>
      </c>
      <c r="O38" s="26"/>
    </row>
    <row r="39" spans="1:15" s="77" customFormat="1" ht="78" x14ac:dyDescent="0.3">
      <c r="A39" s="19" t="s">
        <v>674</v>
      </c>
      <c r="B39" s="133" t="s">
        <v>100</v>
      </c>
      <c r="C39" s="136" t="s">
        <v>669</v>
      </c>
      <c r="D39" s="134" t="s">
        <v>670</v>
      </c>
      <c r="E39" s="133" t="s">
        <v>675</v>
      </c>
      <c r="F39" s="97"/>
      <c r="G39" s="97"/>
      <c r="H39" s="97"/>
      <c r="I39" s="76">
        <f>IF(J39='Priority Ratings'!$C$21,'Priority Ratings'!$B$21,IF(J39='Priority Ratings'!$C$22,'Priority Ratings'!$B$22,IF(J39='Priority Ratings'!$C$23,'Priority Ratings'!$B$23,IF(J39='Priority Ratings'!$C$24,'Priority Ratings'!$B$24,IF(J39='Priority Ratings'!$C$25,'Priority Ratings'!$B$25,IF(J39='Priority Ratings'!$C$26,'Priority Ratings'!$B$26,IF(J39='Priority Ratings'!$C$27,'Priority Ratings'!$B$27,"No Rating")))))))</f>
        <v>5</v>
      </c>
      <c r="J39" s="76" t="s">
        <v>173</v>
      </c>
      <c r="K39" s="123">
        <f t="shared" si="2"/>
        <v>3.4482758620689655E-2</v>
      </c>
      <c r="L39" s="120" t="s">
        <v>104</v>
      </c>
      <c r="M39" s="166">
        <v>0</v>
      </c>
      <c r="N39" s="148">
        <f t="shared" si="1"/>
        <v>0</v>
      </c>
      <c r="O39" s="26"/>
    </row>
    <row r="40" spans="1:15" ht="78" x14ac:dyDescent="0.3">
      <c r="A40" s="19" t="s">
        <v>676</v>
      </c>
      <c r="B40" s="133" t="s">
        <v>100</v>
      </c>
      <c r="C40" s="136" t="s">
        <v>677</v>
      </c>
      <c r="D40" s="134" t="s">
        <v>678</v>
      </c>
      <c r="E40" s="133" t="s">
        <v>679</v>
      </c>
      <c r="F40" s="97"/>
      <c r="G40" s="97"/>
      <c r="H40" s="97"/>
      <c r="I40" s="22">
        <f>IF(J40='Priority Ratings'!$C$21,'Priority Ratings'!$B$21,IF(J40='Priority Ratings'!$C$22,'Priority Ratings'!$B$22,IF(J40='Priority Ratings'!$C$23,'Priority Ratings'!$B$23,IF(J40='Priority Ratings'!$C$24,'Priority Ratings'!$B$24,IF(J40='Priority Ratings'!$C$25,'Priority Ratings'!$B$25,IF(J40='Priority Ratings'!$C$26,'Priority Ratings'!$B$26,IF(J40='Priority Ratings'!$C$27,'Priority Ratings'!$B$27,"No Rating")))))))</f>
        <v>3</v>
      </c>
      <c r="J40" s="17" t="s">
        <v>189</v>
      </c>
      <c r="K40" s="123">
        <f t="shared" ref="K40:K46" si="3">I40/$I$47</f>
        <v>2.0689655172413793E-2</v>
      </c>
      <c r="L40" s="120" t="s">
        <v>104</v>
      </c>
      <c r="M40" s="166">
        <v>0</v>
      </c>
      <c r="N40" s="147">
        <f t="shared" si="1"/>
        <v>0</v>
      </c>
      <c r="O40" s="26"/>
    </row>
    <row r="41" spans="1:15" ht="78" x14ac:dyDescent="0.3">
      <c r="A41" s="19" t="s">
        <v>680</v>
      </c>
      <c r="B41" s="133" t="s">
        <v>100</v>
      </c>
      <c r="C41" s="136" t="s">
        <v>681</v>
      </c>
      <c r="D41" s="134" t="s">
        <v>682</v>
      </c>
      <c r="E41" s="133" t="s">
        <v>683</v>
      </c>
      <c r="F41" s="97"/>
      <c r="G41" s="97"/>
      <c r="H41" s="97"/>
      <c r="I41" s="22">
        <f>IF(J41='Priority Ratings'!$C$21,'Priority Ratings'!$B$21,IF(J41='Priority Ratings'!$C$22,'Priority Ratings'!$B$22,IF(J41='Priority Ratings'!$C$23,'Priority Ratings'!$B$23,IF(J41='Priority Ratings'!$C$24,'Priority Ratings'!$B$24,IF(J41='Priority Ratings'!$C$25,'Priority Ratings'!$B$25,IF(J41='Priority Ratings'!$C$26,'Priority Ratings'!$B$26,IF(J41='Priority Ratings'!$C$27,'Priority Ratings'!$B$27,"No Rating")))))))</f>
        <v>4</v>
      </c>
      <c r="J41" s="17" t="s">
        <v>103</v>
      </c>
      <c r="K41" s="123">
        <f t="shared" si="3"/>
        <v>2.7586206896551724E-2</v>
      </c>
      <c r="L41" s="120" t="s">
        <v>104</v>
      </c>
      <c r="M41" s="166">
        <v>0</v>
      </c>
      <c r="N41" s="147">
        <f t="shared" si="1"/>
        <v>0</v>
      </c>
      <c r="O41" s="26"/>
    </row>
    <row r="42" spans="1:15" ht="78" x14ac:dyDescent="0.3">
      <c r="A42" s="19" t="s">
        <v>684</v>
      </c>
      <c r="B42" s="133" t="s">
        <v>100</v>
      </c>
      <c r="C42" s="136" t="s">
        <v>681</v>
      </c>
      <c r="D42" s="134" t="s">
        <v>682</v>
      </c>
      <c r="E42" s="133" t="s">
        <v>685</v>
      </c>
      <c r="F42" s="97"/>
      <c r="G42" s="97"/>
      <c r="H42" s="97"/>
      <c r="I42" s="22">
        <f>IF(J42='Priority Ratings'!$C$21,'Priority Ratings'!$B$21,IF(J42='Priority Ratings'!$C$22,'Priority Ratings'!$B$22,IF(J42='Priority Ratings'!$C$23,'Priority Ratings'!$B$23,IF(J42='Priority Ratings'!$C$24,'Priority Ratings'!$B$24,IF(J42='Priority Ratings'!$C$25,'Priority Ratings'!$B$25,IF(J42='Priority Ratings'!$C$26,'Priority Ratings'!$B$26,IF(J42='Priority Ratings'!$C$27,'Priority Ratings'!$B$27,"No Rating")))))))</f>
        <v>3</v>
      </c>
      <c r="J42" s="17" t="s">
        <v>189</v>
      </c>
      <c r="K42" s="123">
        <f t="shared" si="3"/>
        <v>2.0689655172413793E-2</v>
      </c>
      <c r="L42" s="120" t="s">
        <v>104</v>
      </c>
      <c r="M42" s="166">
        <v>0</v>
      </c>
      <c r="N42" s="147">
        <f t="shared" si="1"/>
        <v>0</v>
      </c>
      <c r="O42" s="26"/>
    </row>
    <row r="43" spans="1:15" ht="143" x14ac:dyDescent="0.3">
      <c r="A43" s="19" t="s">
        <v>686</v>
      </c>
      <c r="B43" s="133" t="s">
        <v>100</v>
      </c>
      <c r="C43" s="137" t="s">
        <v>687</v>
      </c>
      <c r="D43" s="134" t="s">
        <v>682</v>
      </c>
      <c r="E43" s="133" t="s">
        <v>688</v>
      </c>
      <c r="F43" s="97"/>
      <c r="G43" s="97"/>
      <c r="H43" s="97"/>
      <c r="I43" s="22">
        <f>IF(J43='Priority Ratings'!$C$21,'Priority Ratings'!$B$21,IF(J43='Priority Ratings'!$C$22,'Priority Ratings'!$B$22,IF(J43='Priority Ratings'!$C$23,'Priority Ratings'!$B$23,IF(J43='Priority Ratings'!$C$24,'Priority Ratings'!$B$24,IF(J43='Priority Ratings'!$C$25,'Priority Ratings'!$B$25,IF(J43='Priority Ratings'!$C$26,'Priority Ratings'!$B$26,IF(J43='Priority Ratings'!$C$27,'Priority Ratings'!$B$27,"No Rating")))))))</f>
        <v>3</v>
      </c>
      <c r="J43" s="17" t="s">
        <v>189</v>
      </c>
      <c r="K43" s="123">
        <f t="shared" si="3"/>
        <v>2.0689655172413793E-2</v>
      </c>
      <c r="L43" s="120" t="s">
        <v>104</v>
      </c>
      <c r="M43" s="166">
        <v>0</v>
      </c>
      <c r="N43" s="147">
        <f t="shared" si="1"/>
        <v>0</v>
      </c>
      <c r="O43" s="26"/>
    </row>
    <row r="44" spans="1:15" ht="143" x14ac:dyDescent="0.3">
      <c r="A44" s="19" t="s">
        <v>689</v>
      </c>
      <c r="B44" s="133" t="s">
        <v>100</v>
      </c>
      <c r="C44" s="133" t="s">
        <v>690</v>
      </c>
      <c r="D44" s="134" t="s">
        <v>682</v>
      </c>
      <c r="E44" s="133" t="s">
        <v>691</v>
      </c>
      <c r="F44" s="97"/>
      <c r="G44" s="97"/>
      <c r="H44" s="97"/>
      <c r="I44" s="22">
        <f>IF(J44='Priority Ratings'!$C$21,'Priority Ratings'!$B$21,IF(J44='Priority Ratings'!$C$22,'Priority Ratings'!$B$22,IF(J44='Priority Ratings'!$C$23,'Priority Ratings'!$B$23,IF(J44='Priority Ratings'!$C$24,'Priority Ratings'!$B$24,IF(J44='Priority Ratings'!$C$25,'Priority Ratings'!$B$25,IF(J44='Priority Ratings'!$C$26,'Priority Ratings'!$B$26,IF(J44='Priority Ratings'!$C$27,'Priority Ratings'!$B$27,"No Rating")))))))</f>
        <v>4</v>
      </c>
      <c r="J44" s="17" t="s">
        <v>103</v>
      </c>
      <c r="K44" s="123">
        <f t="shared" si="3"/>
        <v>2.7586206896551724E-2</v>
      </c>
      <c r="L44" s="120" t="s">
        <v>104</v>
      </c>
      <c r="M44" s="166">
        <v>0</v>
      </c>
      <c r="N44" s="147">
        <f t="shared" si="1"/>
        <v>0</v>
      </c>
      <c r="O44" s="26"/>
    </row>
    <row r="45" spans="1:15" ht="78" x14ac:dyDescent="0.3">
      <c r="A45" s="19" t="s">
        <v>692</v>
      </c>
      <c r="B45" s="133" t="s">
        <v>100</v>
      </c>
      <c r="C45" s="136" t="s">
        <v>681</v>
      </c>
      <c r="D45" s="174" t="s">
        <v>681</v>
      </c>
      <c r="E45" s="133" t="s">
        <v>693</v>
      </c>
      <c r="F45" s="97"/>
      <c r="G45" s="97"/>
      <c r="H45" s="97"/>
      <c r="I45" s="22">
        <f>IF(J45='Priority Ratings'!$C$21,'Priority Ratings'!$B$21,IF(J45='Priority Ratings'!$C$22,'Priority Ratings'!$B$22,IF(J45='Priority Ratings'!$C$23,'Priority Ratings'!$B$23,IF(J45='Priority Ratings'!$C$24,'Priority Ratings'!$B$24,IF(J45='Priority Ratings'!$C$25,'Priority Ratings'!$B$25,IF(J45='Priority Ratings'!$C$26,'Priority Ratings'!$B$26,IF(J45='Priority Ratings'!$C$27,'Priority Ratings'!$B$27,"No Rating")))))))</f>
        <v>5</v>
      </c>
      <c r="J45" s="17" t="s">
        <v>173</v>
      </c>
      <c r="K45" s="123">
        <f t="shared" si="3"/>
        <v>3.4482758620689655E-2</v>
      </c>
      <c r="L45" s="120" t="s">
        <v>104</v>
      </c>
      <c r="M45" s="166">
        <v>0</v>
      </c>
      <c r="N45" s="147">
        <f t="shared" si="1"/>
        <v>0</v>
      </c>
      <c r="O45" s="26"/>
    </row>
    <row r="46" spans="1:15" ht="91" x14ac:dyDescent="0.3">
      <c r="A46" s="19" t="s">
        <v>694</v>
      </c>
      <c r="B46" s="133" t="s">
        <v>695</v>
      </c>
      <c r="C46" s="137" t="s">
        <v>696</v>
      </c>
      <c r="D46" s="137" t="s">
        <v>697</v>
      </c>
      <c r="E46" s="139" t="s">
        <v>698</v>
      </c>
      <c r="F46" s="97"/>
      <c r="G46" s="97"/>
      <c r="H46" s="97"/>
      <c r="I46" s="22">
        <f>IF(J46='Priority Ratings'!$C$21,'Priority Ratings'!$B$21,IF(J46='Priority Ratings'!$C$22,'Priority Ratings'!$B$22,IF(J46='Priority Ratings'!$C$23,'Priority Ratings'!$B$23,IF(J46='Priority Ratings'!$C$24,'Priority Ratings'!$B$24,IF(J46='Priority Ratings'!$C$25,'Priority Ratings'!$B$25,IF(J46='Priority Ratings'!$C$26,'Priority Ratings'!$B$26,IF(J46='Priority Ratings'!$C$27,'Priority Ratings'!$B$27,"No Rating")))))))</f>
        <v>4</v>
      </c>
      <c r="J46" s="17" t="s">
        <v>103</v>
      </c>
      <c r="K46" s="123">
        <f t="shared" si="3"/>
        <v>2.7586206896551724E-2</v>
      </c>
      <c r="L46" s="120" t="s">
        <v>104</v>
      </c>
      <c r="M46" s="166">
        <v>0</v>
      </c>
      <c r="N46" s="147">
        <f t="shared" si="1"/>
        <v>0</v>
      </c>
      <c r="O46" s="26"/>
    </row>
    <row r="47" spans="1:15" x14ac:dyDescent="0.3">
      <c r="I47" s="29">
        <f>SUM(I11:I46)</f>
        <v>145</v>
      </c>
      <c r="J47" s="29"/>
      <c r="K47" s="63">
        <f>SUM(K11:K46)</f>
        <v>1.0000000000000002</v>
      </c>
      <c r="M47" s="167" t="s">
        <v>169</v>
      </c>
      <c r="N47" s="64">
        <f>SUM(N11:N46)</f>
        <v>0</v>
      </c>
    </row>
    <row r="49" spans="1:14" x14ac:dyDescent="0.3">
      <c r="A49" s="9"/>
      <c r="B49" s="66"/>
      <c r="C49" s="66"/>
      <c r="D49" s="9"/>
      <c r="E49" s="70"/>
      <c r="F49" s="67"/>
      <c r="G49" s="67"/>
      <c r="H49" s="67"/>
      <c r="I49" s="68"/>
      <c r="K49" s="69"/>
      <c r="L49" s="72"/>
      <c r="M49" s="74"/>
      <c r="N49" s="74"/>
    </row>
    <row r="51" spans="1:14" x14ac:dyDescent="0.3">
      <c r="E51" s="10" t="s">
        <v>170</v>
      </c>
    </row>
  </sheetData>
  <autoFilter ref="D8:D48" xr:uid="{00000000-0009-0000-0000-000002000000}"/>
  <mergeCells count="15">
    <mergeCell ref="I9:K9"/>
    <mergeCell ref="L9:N9"/>
    <mergeCell ref="C5:D5"/>
    <mergeCell ref="F5:L5"/>
    <mergeCell ref="C6:D6"/>
    <mergeCell ref="F6:L6"/>
    <mergeCell ref="F7:L7"/>
    <mergeCell ref="A8:O8"/>
    <mergeCell ref="C4:D4"/>
    <mergeCell ref="F4:L4"/>
    <mergeCell ref="F1:L1"/>
    <mergeCell ref="C2:D2"/>
    <mergeCell ref="F2:L2"/>
    <mergeCell ref="C3:D3"/>
    <mergeCell ref="F3:L3"/>
  </mergeCells>
  <phoneticPr fontId="35" type="noConversion"/>
  <dataValidations count="1">
    <dataValidation type="list" allowBlank="1" showInputMessage="1" showErrorMessage="1" sqref="C49 C11:C20 C22:C23 C26:C46" xr:uid="{51844071-2A2A-4614-9836-8B6BF7151A05}">
      <formula1>Solution</formula1>
    </dataValidation>
  </dataValidations>
  <pageMargins left="0.75" right="0.75" top="1" bottom="1" header="0.5" footer="0.5"/>
  <pageSetup paperSize="9" orientation="portrait" r:id="rId1"/>
  <headerFooter alignWithMargins="0"/>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B38E1FE9-2F34-4018-A74E-2601D56A2329}">
          <x14:formula1>
            <xm:f>'Priority Ratings'!$H$21:$H$23</xm:f>
          </x14:formula1>
          <xm:sqref>M49</xm:sqref>
        </x14:dataValidation>
        <x14:dataValidation type="list" allowBlank="1" showInputMessage="1" showErrorMessage="1" xr:uid="{8464F3E0-034D-4E29-A3FF-8FAE9BB7B671}">
          <x14:formula1>
            <xm:f>'Priority Ratings'!$C$21:$C$27</xm:f>
          </x14:formula1>
          <xm:sqref>J49 J11:J46</xm:sqref>
        </x14:dataValidation>
        <x14:dataValidation type="list" allowBlank="1" showInputMessage="1" showErrorMessage="1" xr:uid="{962AC725-8446-4EDD-8ED2-2577BAAA04F3}">
          <x14:formula1>
            <xm:f>Sheet1!$B$4:$B$8</xm:f>
          </x14:formula1>
          <xm:sqref>F49:H49</xm:sqref>
        </x14:dataValidation>
        <x14:dataValidation type="list" allowBlank="1" showInputMessage="1" showErrorMessage="1" xr:uid="{55AB7F90-CA72-4253-98BD-57FD98E46DFB}">
          <x14:formula1>
            <xm:f>'Priority Ratings'!$H$21:$H$26</xm:f>
          </x14:formula1>
          <xm:sqref>M11:M46</xm:sqref>
        </x14:dataValidation>
        <x14:dataValidation type="list" allowBlank="1" showInputMessage="1" showErrorMessage="1" xr:uid="{65AAF547-C9A3-4804-90CF-1D4E45485D49}">
          <x14:formula1>
            <xm:f>Sheet1!$B$4:$B$9</xm:f>
          </x14:formula1>
          <xm:sqref>F11:F46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B14BC-ADF3-44D5-855D-FC3FF42B7500}">
  <dimension ref="A1:O43"/>
  <sheetViews>
    <sheetView showGridLines="0" zoomScale="60" zoomScaleNormal="60" workbookViewId="0">
      <pane ySplit="10" topLeftCell="A11" activePane="bottomLeft" state="frozen"/>
      <selection pane="bottomLeft" activeCell="L26" sqref="L26"/>
    </sheetView>
  </sheetViews>
  <sheetFormatPr defaultColWidth="9.1796875" defaultRowHeight="13" x14ac:dyDescent="0.3"/>
  <cols>
    <col min="1" max="1" width="7" style="10" bestFit="1" customWidth="1"/>
    <col min="2" max="2" width="9.453125" style="10" customWidth="1"/>
    <col min="3" max="3" width="58" style="10" customWidth="1"/>
    <col min="4" max="4" width="15.26953125" style="10" customWidth="1"/>
    <col min="5" max="5" width="47.54296875" style="10" customWidth="1"/>
    <col min="6" max="6" width="19.453125" style="11" customWidth="1"/>
    <col min="7" max="8" width="19.54296875" style="11" customWidth="1"/>
    <col min="9" max="9" width="6.7265625" style="16" bestFit="1" customWidth="1"/>
    <col min="10" max="10" width="9.54296875" style="18" bestFit="1" customWidth="1"/>
    <col min="11" max="11" width="8.453125" style="84" bestFit="1" customWidth="1"/>
    <col min="12" max="12" width="30.81640625" style="10" customWidth="1"/>
    <col min="13" max="13" width="15.453125" style="84" customWidth="1"/>
    <col min="14" max="14" width="8.453125" style="10" bestFit="1" customWidth="1"/>
    <col min="15" max="15" width="33.7265625" style="10" customWidth="1"/>
    <col min="16" max="16384" width="9.1796875" style="10"/>
  </cols>
  <sheetData>
    <row r="1" spans="1:15" ht="13.5" thickTop="1" x14ac:dyDescent="0.3">
      <c r="A1" s="99"/>
      <c r="B1" s="100"/>
      <c r="C1" s="100"/>
      <c r="D1" s="101"/>
      <c r="F1" s="233" t="s">
        <v>74</v>
      </c>
      <c r="G1" s="234"/>
      <c r="H1" s="234"/>
      <c r="I1" s="235"/>
      <c r="J1" s="235"/>
      <c r="K1" s="235"/>
      <c r="L1" s="236"/>
    </row>
    <row r="2" spans="1:15" ht="16.5" x14ac:dyDescent="0.3">
      <c r="A2" s="118"/>
      <c r="B2" s="103" t="s">
        <v>75</v>
      </c>
      <c r="C2" s="228" t="s">
        <v>60</v>
      </c>
      <c r="D2" s="229"/>
      <c r="F2" s="237" t="s">
        <v>77</v>
      </c>
      <c r="G2" s="221"/>
      <c r="H2" s="221"/>
      <c r="I2" s="221"/>
      <c r="J2" s="221"/>
      <c r="K2" s="221"/>
      <c r="L2" s="222"/>
    </row>
    <row r="3" spans="1:15" ht="14" x14ac:dyDescent="0.3">
      <c r="A3" s="119"/>
      <c r="B3" s="104" t="s">
        <v>25</v>
      </c>
      <c r="C3" s="230" t="str">
        <f>Summary!B2</f>
        <v>E-Recruitment</v>
      </c>
      <c r="D3" s="231" t="str">
        <f>'[3]Evaluation Summary'!C3</f>
        <v>Network Information System (NIS)</v>
      </c>
      <c r="F3" s="237" t="s">
        <v>78</v>
      </c>
      <c r="G3" s="221"/>
      <c r="H3" s="221"/>
      <c r="I3" s="221"/>
      <c r="J3" s="221"/>
      <c r="K3" s="221"/>
      <c r="L3" s="222"/>
    </row>
    <row r="4" spans="1:15" ht="14" x14ac:dyDescent="0.3">
      <c r="A4" s="102"/>
      <c r="B4" s="105" t="str">
        <f>'[3]Evaluation Summary'!B4</f>
        <v>CORP xxxx Tender:</v>
      </c>
      <c r="C4" s="230" t="str">
        <f>Summary!B3</f>
        <v>Eskom Project Manager to Capture</v>
      </c>
      <c r="D4" s="232"/>
      <c r="F4" s="237" t="s">
        <v>79</v>
      </c>
      <c r="G4" s="221"/>
      <c r="H4" s="221"/>
      <c r="I4" s="221"/>
      <c r="J4" s="221"/>
      <c r="K4" s="221"/>
      <c r="L4" s="222"/>
    </row>
    <row r="5" spans="1:15" ht="14" x14ac:dyDescent="0.3">
      <c r="A5" s="102"/>
      <c r="B5" s="105" t="s">
        <v>29</v>
      </c>
      <c r="C5" s="230" t="str">
        <f>Summary!B4</f>
        <v>Tenderer to Capture</v>
      </c>
      <c r="D5" s="232"/>
      <c r="F5" s="237" t="s">
        <v>80</v>
      </c>
      <c r="G5" s="221"/>
      <c r="H5" s="221"/>
      <c r="I5" s="221"/>
      <c r="J5" s="221"/>
      <c r="K5" s="221"/>
      <c r="L5" s="222"/>
    </row>
    <row r="6" spans="1:15" ht="14" x14ac:dyDescent="0.3">
      <c r="A6" s="106"/>
      <c r="B6" s="105" t="s">
        <v>31</v>
      </c>
      <c r="C6" s="230" t="str">
        <f>Summary!B5</f>
        <v>Eskom Evaluator to Capture</v>
      </c>
      <c r="D6" s="232"/>
      <c r="F6" s="219" t="s">
        <v>81</v>
      </c>
      <c r="G6" s="220"/>
      <c r="H6" s="220"/>
      <c r="I6" s="221"/>
      <c r="J6" s="221"/>
      <c r="K6" s="221"/>
      <c r="L6" s="222"/>
    </row>
    <row r="7" spans="1:15" ht="14.5" thickBot="1" x14ac:dyDescent="0.35">
      <c r="A7" s="107"/>
      <c r="B7" s="108"/>
      <c r="C7" s="108"/>
      <c r="D7" s="109"/>
      <c r="F7" s="223" t="s">
        <v>82</v>
      </c>
      <c r="G7" s="224"/>
      <c r="H7" s="224"/>
      <c r="I7" s="225"/>
      <c r="J7" s="225"/>
      <c r="K7" s="225"/>
      <c r="L7" s="226"/>
    </row>
    <row r="8" spans="1:15" s="9" customFormat="1" ht="15" customHeight="1" thickTop="1" x14ac:dyDescent="0.35">
      <c r="A8" s="238"/>
      <c r="B8" s="238"/>
      <c r="C8" s="238"/>
      <c r="D8" s="238"/>
      <c r="E8" s="238"/>
      <c r="F8" s="238"/>
      <c r="G8" s="238"/>
      <c r="H8" s="238"/>
      <c r="I8" s="238"/>
      <c r="J8" s="238"/>
      <c r="K8" s="238"/>
      <c r="L8" s="238"/>
      <c r="M8" s="238"/>
      <c r="N8" s="238"/>
      <c r="O8" s="238"/>
    </row>
    <row r="9" spans="1:15" s="9" customFormat="1" x14ac:dyDescent="0.25">
      <c r="A9" s="23"/>
      <c r="B9" s="23"/>
      <c r="C9" s="23"/>
      <c r="D9" s="23"/>
      <c r="E9" s="23"/>
      <c r="F9" s="23"/>
      <c r="G9" s="23"/>
      <c r="H9" s="23"/>
      <c r="I9" s="227" t="s">
        <v>83</v>
      </c>
      <c r="J9" s="227"/>
      <c r="K9" s="227"/>
      <c r="L9" s="227"/>
      <c r="M9" s="227"/>
      <c r="N9" s="227"/>
    </row>
    <row r="10" spans="1:15" ht="59.5" customHeight="1" x14ac:dyDescent="0.3">
      <c r="A10" s="12" t="s">
        <v>84</v>
      </c>
      <c r="B10" s="12" t="s">
        <v>85</v>
      </c>
      <c r="C10" s="12" t="s">
        <v>584</v>
      </c>
      <c r="D10" s="12" t="s">
        <v>585</v>
      </c>
      <c r="E10" s="12" t="s">
        <v>586</v>
      </c>
      <c r="F10" s="122" t="s">
        <v>89</v>
      </c>
      <c r="G10" s="122" t="s">
        <v>90</v>
      </c>
      <c r="H10" s="122" t="s">
        <v>91</v>
      </c>
      <c r="I10" s="27" t="s">
        <v>92</v>
      </c>
      <c r="J10" s="27" t="s">
        <v>93</v>
      </c>
      <c r="K10" s="83" t="s">
        <v>94</v>
      </c>
      <c r="L10" s="15" t="s">
        <v>95</v>
      </c>
      <c r="M10" s="165" t="s">
        <v>96</v>
      </c>
      <c r="N10" s="14" t="s">
        <v>97</v>
      </c>
      <c r="O10" s="122" t="s">
        <v>98</v>
      </c>
    </row>
    <row r="11" spans="1:15" ht="104" x14ac:dyDescent="0.3">
      <c r="A11" s="130" t="s">
        <v>699</v>
      </c>
      <c r="B11" s="131" t="s">
        <v>100</v>
      </c>
      <c r="C11" s="131" t="s">
        <v>700</v>
      </c>
      <c r="D11" s="132" t="s">
        <v>701</v>
      </c>
      <c r="E11" s="131" t="s">
        <v>702</v>
      </c>
      <c r="F11" s="97"/>
      <c r="G11" s="97"/>
      <c r="H11" s="97"/>
      <c r="I11" s="22">
        <f>IF(J11='Priority Ratings'!$C$21,'Priority Ratings'!$B$21,IF(J11='Priority Ratings'!$C$22,'Priority Ratings'!$B$22,IF(J11='Priority Ratings'!$C$23,'Priority Ratings'!$B$23,IF(J11='Priority Ratings'!$C$24,'Priority Ratings'!$B$24,IF(J11='Priority Ratings'!$C$25,'Priority Ratings'!$B$25,IF(J11='Priority Ratings'!$C$26,'Priority Ratings'!$B$26,IF(J11='Priority Ratings'!$C$27,'Priority Ratings'!$B$27,"No Rating")))))))</f>
        <v>5</v>
      </c>
      <c r="J11" s="17" t="s">
        <v>173</v>
      </c>
      <c r="K11" s="123">
        <f t="shared" ref="K11:K38" si="0">I11/$I$39</f>
        <v>4.2735042735042736E-2</v>
      </c>
      <c r="L11" s="120" t="s">
        <v>104</v>
      </c>
      <c r="M11" s="166">
        <v>0</v>
      </c>
      <c r="N11" s="147">
        <f>K11*M11</f>
        <v>0</v>
      </c>
      <c r="O11" s="26"/>
    </row>
    <row r="12" spans="1:15" ht="104" x14ac:dyDescent="0.3">
      <c r="A12" s="130" t="s">
        <v>703</v>
      </c>
      <c r="B12" s="133" t="s">
        <v>100</v>
      </c>
      <c r="C12" s="133" t="s">
        <v>700</v>
      </c>
      <c r="D12" s="134" t="s">
        <v>704</v>
      </c>
      <c r="E12" s="134" t="s">
        <v>705</v>
      </c>
      <c r="F12" s="97"/>
      <c r="G12" s="97"/>
      <c r="H12" s="97"/>
      <c r="I12" s="22">
        <f>IF(J12='Priority Ratings'!$C$21,'Priority Ratings'!$B$21,IF(J12='Priority Ratings'!$C$22,'Priority Ratings'!$B$22,IF(J12='Priority Ratings'!$C$23,'Priority Ratings'!$B$23,IF(J12='Priority Ratings'!$C$24,'Priority Ratings'!$B$24,IF(J12='Priority Ratings'!$C$25,'Priority Ratings'!$B$25,IF(J12='Priority Ratings'!$C$26,'Priority Ratings'!$B$26,IF(J12='Priority Ratings'!$C$27,'Priority Ratings'!$B$27,"No Rating")))))))</f>
        <v>5</v>
      </c>
      <c r="J12" s="17" t="s">
        <v>173</v>
      </c>
      <c r="K12" s="123">
        <f t="shared" si="0"/>
        <v>4.2735042735042736E-2</v>
      </c>
      <c r="L12" s="120" t="s">
        <v>104</v>
      </c>
      <c r="M12" s="166">
        <v>0</v>
      </c>
      <c r="N12" s="147">
        <f t="shared" ref="N12:N38" si="1">K12*M12</f>
        <v>0</v>
      </c>
      <c r="O12" s="26"/>
    </row>
    <row r="13" spans="1:15" ht="104" x14ac:dyDescent="0.3">
      <c r="A13" s="130" t="s">
        <v>706</v>
      </c>
      <c r="B13" s="133" t="s">
        <v>100</v>
      </c>
      <c r="C13" s="133" t="s">
        <v>700</v>
      </c>
      <c r="D13" s="134" t="s">
        <v>707</v>
      </c>
      <c r="E13" s="134" t="s">
        <v>708</v>
      </c>
      <c r="F13" s="97"/>
      <c r="G13" s="97"/>
      <c r="H13" s="97"/>
      <c r="I13" s="22">
        <f>IF(J13='Priority Ratings'!$C$21,'Priority Ratings'!$B$21,IF(J13='Priority Ratings'!$C$22,'Priority Ratings'!$B$22,IF(J13='Priority Ratings'!$C$23,'Priority Ratings'!$B$23,IF(J13='Priority Ratings'!$C$24,'Priority Ratings'!$B$24,IF(J13='Priority Ratings'!$C$25,'Priority Ratings'!$B$25,IF(J13='Priority Ratings'!$C$26,'Priority Ratings'!$B$26,IF(J13='Priority Ratings'!$C$27,'Priority Ratings'!$B$27,"No Rating")))))))</f>
        <v>3</v>
      </c>
      <c r="J13" s="17" t="s">
        <v>189</v>
      </c>
      <c r="K13" s="123">
        <f t="shared" si="0"/>
        <v>2.564102564102564E-2</v>
      </c>
      <c r="L13" s="120" t="s">
        <v>104</v>
      </c>
      <c r="M13" s="166">
        <v>0</v>
      </c>
      <c r="N13" s="147">
        <f t="shared" si="1"/>
        <v>0</v>
      </c>
      <c r="O13" s="26"/>
    </row>
    <row r="14" spans="1:15" ht="169" x14ac:dyDescent="0.3">
      <c r="A14" s="130" t="s">
        <v>709</v>
      </c>
      <c r="B14" s="133" t="s">
        <v>100</v>
      </c>
      <c r="C14" s="136" t="s">
        <v>710</v>
      </c>
      <c r="D14" s="134" t="s">
        <v>711</v>
      </c>
      <c r="E14" s="134" t="s">
        <v>712</v>
      </c>
      <c r="F14" s="97"/>
      <c r="G14" s="97"/>
      <c r="H14" s="97"/>
      <c r="I14" s="22">
        <f>IF(J14='Priority Ratings'!$C$21,'Priority Ratings'!$B$21,IF(J14='Priority Ratings'!$C$22,'Priority Ratings'!$B$22,IF(J14='Priority Ratings'!$C$23,'Priority Ratings'!$B$23,IF(J14='Priority Ratings'!$C$24,'Priority Ratings'!$B$24,IF(J14='Priority Ratings'!$C$25,'Priority Ratings'!$B$25,IF(J14='Priority Ratings'!$C$26,'Priority Ratings'!$B$26,IF(J14='Priority Ratings'!$C$27,'Priority Ratings'!$B$27,"No Rating")))))))</f>
        <v>6</v>
      </c>
      <c r="J14" s="17" t="s">
        <v>618</v>
      </c>
      <c r="K14" s="123">
        <f t="shared" si="0"/>
        <v>5.128205128205128E-2</v>
      </c>
      <c r="L14" s="172" t="s">
        <v>104</v>
      </c>
      <c r="M14" s="166">
        <v>0</v>
      </c>
      <c r="N14" s="147">
        <f t="shared" si="1"/>
        <v>0</v>
      </c>
      <c r="O14" s="26"/>
    </row>
    <row r="15" spans="1:15" ht="130" x14ac:dyDescent="0.3">
      <c r="A15" s="130" t="s">
        <v>713</v>
      </c>
      <c r="B15" s="133" t="s">
        <v>100</v>
      </c>
      <c r="C15" s="136" t="s">
        <v>714</v>
      </c>
      <c r="D15" s="134" t="s">
        <v>711</v>
      </c>
      <c r="E15" s="134" t="s">
        <v>715</v>
      </c>
      <c r="F15" s="97"/>
      <c r="G15" s="97"/>
      <c r="H15" s="97"/>
      <c r="I15" s="22">
        <f>IF(J15='Priority Ratings'!$C$21,'Priority Ratings'!$B$21,IF(J15='Priority Ratings'!$C$22,'Priority Ratings'!$B$22,IF(J15='Priority Ratings'!$C$23,'Priority Ratings'!$B$23,IF(J15='Priority Ratings'!$C$24,'Priority Ratings'!$B$24,IF(J15='Priority Ratings'!$C$25,'Priority Ratings'!$B$25,IF(J15='Priority Ratings'!$C$26,'Priority Ratings'!$B$26,IF(J15='Priority Ratings'!$C$27,'Priority Ratings'!$B$27,"No Rating")))))))</f>
        <v>5</v>
      </c>
      <c r="J15" s="17" t="s">
        <v>173</v>
      </c>
      <c r="K15" s="123">
        <f t="shared" si="0"/>
        <v>4.2735042735042736E-2</v>
      </c>
      <c r="L15" s="120" t="s">
        <v>104</v>
      </c>
      <c r="M15" s="166">
        <v>0</v>
      </c>
      <c r="N15" s="147">
        <f t="shared" si="1"/>
        <v>0</v>
      </c>
      <c r="O15" s="26"/>
    </row>
    <row r="16" spans="1:15" ht="91" x14ac:dyDescent="0.3">
      <c r="A16" s="130" t="s">
        <v>716</v>
      </c>
      <c r="B16" s="133" t="s">
        <v>100</v>
      </c>
      <c r="C16" s="133" t="s">
        <v>717</v>
      </c>
      <c r="D16" s="134" t="s">
        <v>718</v>
      </c>
      <c r="E16" s="134" t="s">
        <v>719</v>
      </c>
      <c r="F16" s="97"/>
      <c r="G16" s="97"/>
      <c r="H16" s="97"/>
      <c r="I16" s="22">
        <f>IF(J16='Priority Ratings'!$C$21,'Priority Ratings'!$B$21,IF(J16='Priority Ratings'!$C$22,'Priority Ratings'!$B$22,IF(J16='Priority Ratings'!$C$23,'Priority Ratings'!$B$23,IF(J16='Priority Ratings'!$C$24,'Priority Ratings'!$B$24,IF(J16='Priority Ratings'!$C$25,'Priority Ratings'!$B$25,IF(J16='Priority Ratings'!$C$26,'Priority Ratings'!$B$26,IF(J16='Priority Ratings'!$C$27,'Priority Ratings'!$B$27,"No Rating")))))))</f>
        <v>5</v>
      </c>
      <c r="J16" s="17" t="s">
        <v>173</v>
      </c>
      <c r="K16" s="123">
        <f t="shared" si="0"/>
        <v>4.2735042735042736E-2</v>
      </c>
      <c r="L16" s="120" t="s">
        <v>104</v>
      </c>
      <c r="M16" s="166">
        <v>0</v>
      </c>
      <c r="N16" s="147">
        <f t="shared" si="1"/>
        <v>0</v>
      </c>
      <c r="O16" s="26"/>
    </row>
    <row r="17" spans="1:15" ht="84" customHeight="1" x14ac:dyDescent="0.3">
      <c r="A17" s="130" t="s">
        <v>720</v>
      </c>
      <c r="B17" s="133" t="s">
        <v>100</v>
      </c>
      <c r="C17" s="133" t="s">
        <v>721</v>
      </c>
      <c r="D17" s="134" t="s">
        <v>718</v>
      </c>
      <c r="E17" s="134" t="s">
        <v>722</v>
      </c>
      <c r="F17" s="97"/>
      <c r="G17" s="97"/>
      <c r="H17" s="97"/>
      <c r="I17" s="22">
        <f>IF(J17='Priority Ratings'!$C$21,'Priority Ratings'!$B$21,IF(J17='Priority Ratings'!$C$22,'Priority Ratings'!$B$22,IF(J17='Priority Ratings'!$C$23,'Priority Ratings'!$B$23,IF(J17='Priority Ratings'!$C$24,'Priority Ratings'!$B$24,IF(J17='Priority Ratings'!$C$25,'Priority Ratings'!$B$25,IF(J17='Priority Ratings'!$C$26,'Priority Ratings'!$B$26,IF(J17='Priority Ratings'!$C$27,'Priority Ratings'!$B$27,"No Rating")))))))</f>
        <v>6</v>
      </c>
      <c r="J17" s="17" t="s">
        <v>618</v>
      </c>
      <c r="K17" s="123">
        <f t="shared" si="0"/>
        <v>5.128205128205128E-2</v>
      </c>
      <c r="L17" s="120" t="s">
        <v>104</v>
      </c>
      <c r="M17" s="166">
        <v>0</v>
      </c>
      <c r="N17" s="147">
        <f t="shared" si="1"/>
        <v>0</v>
      </c>
      <c r="O17" s="26"/>
    </row>
    <row r="18" spans="1:15" ht="84" customHeight="1" x14ac:dyDescent="0.3">
      <c r="A18" s="130" t="s">
        <v>723</v>
      </c>
      <c r="B18" s="133" t="s">
        <v>100</v>
      </c>
      <c r="C18" s="133" t="s">
        <v>724</v>
      </c>
      <c r="D18" s="134" t="s">
        <v>718</v>
      </c>
      <c r="E18" s="134" t="s">
        <v>725</v>
      </c>
      <c r="F18" s="97"/>
      <c r="G18" s="97"/>
      <c r="H18" s="97"/>
      <c r="I18" s="22">
        <f>IF(J18='Priority Ratings'!$C$21,'Priority Ratings'!$B$21,IF(J18='Priority Ratings'!$C$22,'Priority Ratings'!$B$22,IF(J18='Priority Ratings'!$C$23,'Priority Ratings'!$B$23,IF(J18='Priority Ratings'!$C$24,'Priority Ratings'!$B$24,IF(J18='Priority Ratings'!$C$25,'Priority Ratings'!$B$25,IF(J18='Priority Ratings'!$C$26,'Priority Ratings'!$B$26,IF(J18='Priority Ratings'!$C$27,'Priority Ratings'!$B$27,"No Rating")))))))</f>
        <v>3</v>
      </c>
      <c r="J18" s="17" t="s">
        <v>189</v>
      </c>
      <c r="K18" s="123">
        <f t="shared" si="0"/>
        <v>2.564102564102564E-2</v>
      </c>
      <c r="L18" s="120" t="s">
        <v>104</v>
      </c>
      <c r="M18" s="166">
        <v>0</v>
      </c>
      <c r="N18" s="147">
        <f t="shared" si="1"/>
        <v>0</v>
      </c>
      <c r="O18" s="26"/>
    </row>
    <row r="19" spans="1:15" ht="156" x14ac:dyDescent="0.3">
      <c r="A19" s="130" t="s">
        <v>726</v>
      </c>
      <c r="B19" s="133" t="s">
        <v>100</v>
      </c>
      <c r="C19" s="133" t="s">
        <v>727</v>
      </c>
      <c r="D19" s="134" t="s">
        <v>728</v>
      </c>
      <c r="E19" s="134" t="s">
        <v>729</v>
      </c>
      <c r="F19" s="97"/>
      <c r="G19" s="97"/>
      <c r="H19" s="97"/>
      <c r="I19" s="22">
        <f>IF(J19='Priority Ratings'!$C$21,'Priority Ratings'!$B$21,IF(J19='Priority Ratings'!$C$22,'Priority Ratings'!$B$22,IF(J19='Priority Ratings'!$C$23,'Priority Ratings'!$B$23,IF(J19='Priority Ratings'!$C$24,'Priority Ratings'!$B$24,IF(J19='Priority Ratings'!$C$25,'Priority Ratings'!$B$25,IF(J19='Priority Ratings'!$C$26,'Priority Ratings'!$B$26,IF(J19='Priority Ratings'!$C$27,'Priority Ratings'!$B$27,"No Rating")))))))</f>
        <v>4</v>
      </c>
      <c r="J19" s="17" t="s">
        <v>103</v>
      </c>
      <c r="K19" s="123">
        <f t="shared" si="0"/>
        <v>3.4188034188034191E-2</v>
      </c>
      <c r="L19" s="172" t="s">
        <v>104</v>
      </c>
      <c r="M19" s="166">
        <v>0</v>
      </c>
      <c r="N19" s="147">
        <f t="shared" si="1"/>
        <v>0</v>
      </c>
      <c r="O19" s="26"/>
    </row>
    <row r="20" spans="1:15" ht="117" x14ac:dyDescent="0.3">
      <c r="A20" s="130" t="s">
        <v>730</v>
      </c>
      <c r="B20" s="133" t="s">
        <v>100</v>
      </c>
      <c r="C20" s="133" t="s">
        <v>731</v>
      </c>
      <c r="D20" s="134" t="s">
        <v>728</v>
      </c>
      <c r="E20" s="135" t="s">
        <v>732</v>
      </c>
      <c r="F20" s="97"/>
      <c r="G20" s="97"/>
      <c r="H20" s="97"/>
      <c r="I20" s="22">
        <f>IF(J20='Priority Ratings'!$C$21,'Priority Ratings'!$B$21,IF(J20='Priority Ratings'!$C$22,'Priority Ratings'!$B$22,IF(J20='Priority Ratings'!$C$23,'Priority Ratings'!$B$23,IF(J20='Priority Ratings'!$C$24,'Priority Ratings'!$B$24,IF(J20='Priority Ratings'!$C$25,'Priority Ratings'!$B$25,IF(J20='Priority Ratings'!$C$26,'Priority Ratings'!$B$26,IF(J20='Priority Ratings'!$C$27,'Priority Ratings'!$B$27,"No Rating")))))))</f>
        <v>4</v>
      </c>
      <c r="J20" s="17" t="s">
        <v>103</v>
      </c>
      <c r="K20" s="123">
        <f t="shared" si="0"/>
        <v>3.4188034188034191E-2</v>
      </c>
      <c r="L20" s="120" t="s">
        <v>104</v>
      </c>
      <c r="M20" s="166">
        <v>0</v>
      </c>
      <c r="N20" s="147">
        <f t="shared" si="1"/>
        <v>0</v>
      </c>
      <c r="O20" s="26"/>
    </row>
    <row r="21" spans="1:15" ht="91" x14ac:dyDescent="0.3">
      <c r="A21" s="130" t="s">
        <v>733</v>
      </c>
      <c r="B21" s="133" t="s">
        <v>100</v>
      </c>
      <c r="C21" s="140" t="s">
        <v>734</v>
      </c>
      <c r="D21" s="134" t="s">
        <v>735</v>
      </c>
      <c r="E21" s="134" t="s">
        <v>736</v>
      </c>
      <c r="F21" s="97"/>
      <c r="G21" s="97"/>
      <c r="H21" s="97"/>
      <c r="I21" s="22">
        <f>IF(J21='Priority Ratings'!$C$21,'Priority Ratings'!$B$21,IF(J21='Priority Ratings'!$C$22,'Priority Ratings'!$B$22,IF(J21='Priority Ratings'!$C$23,'Priority Ratings'!$B$23,IF(J21='Priority Ratings'!$C$24,'Priority Ratings'!$B$24,IF(J21='Priority Ratings'!$C$25,'Priority Ratings'!$B$25,IF(J21='Priority Ratings'!$C$26,'Priority Ratings'!$B$26,IF(J21='Priority Ratings'!$C$27,'Priority Ratings'!$B$27,"No Rating")))))))</f>
        <v>4</v>
      </c>
      <c r="J21" s="17" t="s">
        <v>103</v>
      </c>
      <c r="K21" s="123">
        <f t="shared" si="0"/>
        <v>3.4188034188034191E-2</v>
      </c>
      <c r="L21" s="120" t="s">
        <v>104</v>
      </c>
      <c r="M21" s="166">
        <v>0</v>
      </c>
      <c r="N21" s="147">
        <f t="shared" si="1"/>
        <v>0</v>
      </c>
      <c r="O21" s="26"/>
    </row>
    <row r="22" spans="1:15" ht="78" x14ac:dyDescent="0.3">
      <c r="A22" s="130" t="s">
        <v>737</v>
      </c>
      <c r="B22" s="133" t="s">
        <v>100</v>
      </c>
      <c r="C22" s="140" t="s">
        <v>734</v>
      </c>
      <c r="D22" s="134" t="s">
        <v>738</v>
      </c>
      <c r="E22" s="134" t="s">
        <v>739</v>
      </c>
      <c r="F22" s="97"/>
      <c r="G22" s="97"/>
      <c r="H22" s="97"/>
      <c r="I22" s="22">
        <f>IF(J22='Priority Ratings'!$C$21,'Priority Ratings'!$B$21,IF(J22='Priority Ratings'!$C$22,'Priority Ratings'!$B$22,IF(J22='Priority Ratings'!$C$23,'Priority Ratings'!$B$23,IF(J22='Priority Ratings'!$C$24,'Priority Ratings'!$B$24,IF(J22='Priority Ratings'!$C$25,'Priority Ratings'!$B$25,IF(J22='Priority Ratings'!$C$26,'Priority Ratings'!$B$26,IF(J22='Priority Ratings'!$C$27,'Priority Ratings'!$B$27,"No Rating")))))))</f>
        <v>4</v>
      </c>
      <c r="J22" s="17" t="s">
        <v>103</v>
      </c>
      <c r="K22" s="123">
        <f t="shared" si="0"/>
        <v>3.4188034188034191E-2</v>
      </c>
      <c r="L22" s="120" t="s">
        <v>104</v>
      </c>
      <c r="M22" s="166">
        <v>0</v>
      </c>
      <c r="N22" s="147">
        <f t="shared" si="1"/>
        <v>0</v>
      </c>
      <c r="O22" s="26"/>
    </row>
    <row r="23" spans="1:15" ht="78" x14ac:dyDescent="0.3">
      <c r="A23" s="130" t="s">
        <v>740</v>
      </c>
      <c r="B23" s="133" t="s">
        <v>100</v>
      </c>
      <c r="C23" s="140" t="s">
        <v>734</v>
      </c>
      <c r="D23" s="134" t="s">
        <v>738</v>
      </c>
      <c r="E23" s="134" t="s">
        <v>741</v>
      </c>
      <c r="F23" s="97"/>
      <c r="G23" s="97"/>
      <c r="H23" s="97"/>
      <c r="I23" s="22">
        <f>IF(J23='Priority Ratings'!$C$21,'Priority Ratings'!$B$21,IF(J23='Priority Ratings'!$C$22,'Priority Ratings'!$B$22,IF(J23='Priority Ratings'!$C$23,'Priority Ratings'!$B$23,IF(J23='Priority Ratings'!$C$24,'Priority Ratings'!$B$24,IF(J23='Priority Ratings'!$C$25,'Priority Ratings'!$B$25,IF(J23='Priority Ratings'!$C$26,'Priority Ratings'!$B$26,IF(J23='Priority Ratings'!$C$27,'Priority Ratings'!$B$27,"No Rating")))))))</f>
        <v>4</v>
      </c>
      <c r="J23" s="17" t="s">
        <v>103</v>
      </c>
      <c r="K23" s="123">
        <f t="shared" si="0"/>
        <v>3.4188034188034191E-2</v>
      </c>
      <c r="L23" s="120" t="s">
        <v>104</v>
      </c>
      <c r="M23" s="166">
        <v>0</v>
      </c>
      <c r="N23" s="147">
        <f t="shared" si="1"/>
        <v>0</v>
      </c>
      <c r="O23" s="26"/>
    </row>
    <row r="24" spans="1:15" ht="78" x14ac:dyDescent="0.3">
      <c r="A24" s="130" t="s">
        <v>742</v>
      </c>
      <c r="B24" s="133" t="s">
        <v>100</v>
      </c>
      <c r="C24" s="140" t="s">
        <v>734</v>
      </c>
      <c r="D24" s="134" t="s">
        <v>738</v>
      </c>
      <c r="E24" s="134" t="s">
        <v>743</v>
      </c>
      <c r="F24" s="97"/>
      <c r="G24" s="97"/>
      <c r="H24" s="97"/>
      <c r="I24" s="22">
        <f>IF(J24='Priority Ratings'!$C$21,'Priority Ratings'!$B$21,IF(J24='Priority Ratings'!$C$22,'Priority Ratings'!$B$22,IF(J24='Priority Ratings'!$C$23,'Priority Ratings'!$B$23,IF(J24='Priority Ratings'!$C$24,'Priority Ratings'!$B$24,IF(J24='Priority Ratings'!$C$25,'Priority Ratings'!$B$25,IF(J24='Priority Ratings'!$C$26,'Priority Ratings'!$B$26,IF(J24='Priority Ratings'!$C$27,'Priority Ratings'!$B$27,"No Rating")))))))</f>
        <v>4</v>
      </c>
      <c r="J24" s="17" t="s">
        <v>103</v>
      </c>
      <c r="K24" s="123">
        <f t="shared" si="0"/>
        <v>3.4188034188034191E-2</v>
      </c>
      <c r="L24" s="120" t="s">
        <v>104</v>
      </c>
      <c r="M24" s="166">
        <v>0</v>
      </c>
      <c r="N24" s="147">
        <f t="shared" si="1"/>
        <v>0</v>
      </c>
      <c r="O24" s="26"/>
    </row>
    <row r="25" spans="1:15" ht="235" customHeight="1" x14ac:dyDescent="0.3">
      <c r="A25" s="130" t="s">
        <v>744</v>
      </c>
      <c r="B25" s="133" t="s">
        <v>100</v>
      </c>
      <c r="C25" s="141" t="s">
        <v>745</v>
      </c>
      <c r="D25" s="134" t="s">
        <v>746</v>
      </c>
      <c r="E25" s="134" t="s">
        <v>747</v>
      </c>
      <c r="F25" s="97"/>
      <c r="G25" s="97"/>
      <c r="H25" s="97"/>
      <c r="I25" s="22">
        <f>IF(J25='Priority Ratings'!$C$21,'Priority Ratings'!$B$21,IF(J25='Priority Ratings'!$C$22,'Priority Ratings'!$B$22,IF(J25='Priority Ratings'!$C$23,'Priority Ratings'!$B$23,IF(J25='Priority Ratings'!$C$24,'Priority Ratings'!$B$24,IF(J25='Priority Ratings'!$C$25,'Priority Ratings'!$B$25,IF(J25='Priority Ratings'!$C$26,'Priority Ratings'!$B$26,IF(J25='Priority Ratings'!$C$27,'Priority Ratings'!$B$27,"No Rating")))))))</f>
        <v>4</v>
      </c>
      <c r="J25" s="17" t="s">
        <v>103</v>
      </c>
      <c r="K25" s="123">
        <f t="shared" si="0"/>
        <v>3.4188034188034191E-2</v>
      </c>
      <c r="L25" s="172" t="s">
        <v>104</v>
      </c>
      <c r="M25" s="166">
        <v>0</v>
      </c>
      <c r="N25" s="147">
        <f t="shared" si="1"/>
        <v>0</v>
      </c>
      <c r="O25" s="26"/>
    </row>
    <row r="26" spans="1:15" ht="156" x14ac:dyDescent="0.3">
      <c r="A26" s="130" t="s">
        <v>748</v>
      </c>
      <c r="B26" s="133" t="s">
        <v>100</v>
      </c>
      <c r="C26" s="136" t="s">
        <v>749</v>
      </c>
      <c r="D26" s="134" t="s">
        <v>750</v>
      </c>
      <c r="E26" s="134" t="s">
        <v>751</v>
      </c>
      <c r="F26" s="97"/>
      <c r="G26" s="97"/>
      <c r="H26" s="97"/>
      <c r="I26" s="22">
        <f>IF(J26='Priority Ratings'!$C$21,'Priority Ratings'!$B$21,IF(J26='Priority Ratings'!$C$22,'Priority Ratings'!$B$22,IF(J26='Priority Ratings'!$C$23,'Priority Ratings'!$B$23,IF(J26='Priority Ratings'!$C$24,'Priority Ratings'!$B$24,IF(J26='Priority Ratings'!$C$25,'Priority Ratings'!$B$25,IF(J26='Priority Ratings'!$C$26,'Priority Ratings'!$B$26,IF(J26='Priority Ratings'!$C$27,'Priority Ratings'!$B$27,"No Rating")))))))</f>
        <v>4</v>
      </c>
      <c r="J26" s="17" t="s">
        <v>103</v>
      </c>
      <c r="K26" s="123">
        <f t="shared" si="0"/>
        <v>3.4188034188034191E-2</v>
      </c>
      <c r="L26" s="172" t="s">
        <v>104</v>
      </c>
      <c r="M26" s="166">
        <v>0</v>
      </c>
      <c r="N26" s="147">
        <f t="shared" si="1"/>
        <v>0</v>
      </c>
      <c r="O26" s="26"/>
    </row>
    <row r="27" spans="1:15" ht="104" x14ac:dyDescent="0.3">
      <c r="A27" s="130" t="s">
        <v>752</v>
      </c>
      <c r="B27" s="133" t="s">
        <v>100</v>
      </c>
      <c r="C27" s="136" t="s">
        <v>753</v>
      </c>
      <c r="D27" s="134" t="s">
        <v>754</v>
      </c>
      <c r="E27" s="134" t="s">
        <v>755</v>
      </c>
      <c r="F27" s="97"/>
      <c r="G27" s="97"/>
      <c r="H27" s="97"/>
      <c r="I27" s="22">
        <f>IF(J27='Priority Ratings'!$C$21,'Priority Ratings'!$B$21,IF(J27='Priority Ratings'!$C$22,'Priority Ratings'!$B$22,IF(J27='Priority Ratings'!$C$23,'Priority Ratings'!$B$23,IF(J27='Priority Ratings'!$C$24,'Priority Ratings'!$B$24,IF(J27='Priority Ratings'!$C$25,'Priority Ratings'!$B$25,IF(J27='Priority Ratings'!$C$26,'Priority Ratings'!$B$26,IF(J27='Priority Ratings'!$C$27,'Priority Ratings'!$B$27,"No Rating")))))))</f>
        <v>4</v>
      </c>
      <c r="J27" s="17" t="s">
        <v>103</v>
      </c>
      <c r="K27" s="123">
        <f t="shared" si="0"/>
        <v>3.4188034188034191E-2</v>
      </c>
      <c r="L27" s="120" t="s">
        <v>104</v>
      </c>
      <c r="M27" s="166">
        <v>0</v>
      </c>
      <c r="N27" s="147">
        <f t="shared" si="1"/>
        <v>0</v>
      </c>
      <c r="O27" s="26"/>
    </row>
    <row r="28" spans="1:15" ht="104" x14ac:dyDescent="0.3">
      <c r="A28" s="130" t="s">
        <v>756</v>
      </c>
      <c r="B28" s="133" t="s">
        <v>100</v>
      </c>
      <c r="C28" s="136" t="s">
        <v>753</v>
      </c>
      <c r="D28" s="134" t="s">
        <v>750</v>
      </c>
      <c r="E28" s="134" t="s">
        <v>757</v>
      </c>
      <c r="F28" s="97"/>
      <c r="G28" s="97"/>
      <c r="H28" s="97"/>
      <c r="I28" s="22">
        <f>IF(J28='Priority Ratings'!$C$21,'Priority Ratings'!$B$21,IF(J28='Priority Ratings'!$C$22,'Priority Ratings'!$B$22,IF(J28='Priority Ratings'!$C$23,'Priority Ratings'!$B$23,IF(J28='Priority Ratings'!$C$24,'Priority Ratings'!$B$24,IF(J28='Priority Ratings'!$C$25,'Priority Ratings'!$B$25,IF(J28='Priority Ratings'!$C$26,'Priority Ratings'!$B$26,IF(J28='Priority Ratings'!$C$27,'Priority Ratings'!$B$27,"No Rating")))))))</f>
        <v>4</v>
      </c>
      <c r="J28" s="17" t="s">
        <v>103</v>
      </c>
      <c r="K28" s="123">
        <f t="shared" si="0"/>
        <v>3.4188034188034191E-2</v>
      </c>
      <c r="L28" s="120" t="s">
        <v>104</v>
      </c>
      <c r="M28" s="166">
        <v>0</v>
      </c>
      <c r="N28" s="147">
        <f t="shared" si="1"/>
        <v>0</v>
      </c>
      <c r="O28" s="26"/>
    </row>
    <row r="29" spans="1:15" s="77" customFormat="1" ht="104" x14ac:dyDescent="0.3">
      <c r="A29" s="130" t="s">
        <v>758</v>
      </c>
      <c r="B29" s="133" t="s">
        <v>100</v>
      </c>
      <c r="C29" s="136" t="s">
        <v>753</v>
      </c>
      <c r="D29" s="134" t="s">
        <v>750</v>
      </c>
      <c r="E29" s="134" t="s">
        <v>759</v>
      </c>
      <c r="F29" s="97"/>
      <c r="G29" s="97"/>
      <c r="H29" s="97"/>
      <c r="I29" s="76">
        <f>IF(J29='Priority Ratings'!$C$21,'Priority Ratings'!$B$21,IF(J29='Priority Ratings'!$C$22,'Priority Ratings'!$B$22,IF(J29='Priority Ratings'!$C$23,'Priority Ratings'!$B$23,IF(J29='Priority Ratings'!$C$24,'Priority Ratings'!$B$24,IF(J29='Priority Ratings'!$C$25,'Priority Ratings'!$B$25,IF(J29='Priority Ratings'!$C$26,'Priority Ratings'!$B$26,IF(J29='Priority Ratings'!$C$27,'Priority Ratings'!$B$27,"No Rating")))))))</f>
        <v>3</v>
      </c>
      <c r="J29" s="76" t="s">
        <v>189</v>
      </c>
      <c r="K29" s="124">
        <f t="shared" si="0"/>
        <v>2.564102564102564E-2</v>
      </c>
      <c r="L29" s="120" t="s">
        <v>104</v>
      </c>
      <c r="M29" s="166">
        <v>0</v>
      </c>
      <c r="N29" s="148">
        <f t="shared" si="1"/>
        <v>0</v>
      </c>
      <c r="O29" s="26"/>
    </row>
    <row r="30" spans="1:15" s="77" customFormat="1" ht="104" x14ac:dyDescent="0.3">
      <c r="A30" s="130" t="s">
        <v>760</v>
      </c>
      <c r="B30" s="133" t="s">
        <v>100</v>
      </c>
      <c r="C30" s="136" t="s">
        <v>753</v>
      </c>
      <c r="D30" s="134" t="s">
        <v>761</v>
      </c>
      <c r="E30" s="134" t="s">
        <v>762</v>
      </c>
      <c r="F30" s="97"/>
      <c r="G30" s="97"/>
      <c r="H30" s="97"/>
      <c r="I30" s="76">
        <f>IF(J30='Priority Ratings'!$C$21,'Priority Ratings'!$B$21,IF(J30='Priority Ratings'!$C$22,'Priority Ratings'!$B$22,IF(J30='Priority Ratings'!$C$23,'Priority Ratings'!$B$23,IF(J30='Priority Ratings'!$C$24,'Priority Ratings'!$B$24,IF(J30='Priority Ratings'!$C$25,'Priority Ratings'!$B$25,IF(J30='Priority Ratings'!$C$26,'Priority Ratings'!$B$26,IF(J30='Priority Ratings'!$C$27,'Priority Ratings'!$B$27,"No Rating")))))))</f>
        <v>4</v>
      </c>
      <c r="J30" s="76" t="s">
        <v>103</v>
      </c>
      <c r="K30" s="124">
        <f t="shared" si="0"/>
        <v>3.4188034188034191E-2</v>
      </c>
      <c r="L30" s="120" t="s">
        <v>104</v>
      </c>
      <c r="M30" s="166">
        <v>0</v>
      </c>
      <c r="N30" s="148">
        <f t="shared" si="1"/>
        <v>0</v>
      </c>
      <c r="O30" s="26"/>
    </row>
    <row r="31" spans="1:15" s="77" customFormat="1" ht="152.5" customHeight="1" x14ac:dyDescent="0.3">
      <c r="A31" s="130" t="s">
        <v>763</v>
      </c>
      <c r="B31" s="133" t="s">
        <v>100</v>
      </c>
      <c r="C31" s="136" t="s">
        <v>753</v>
      </c>
      <c r="D31" s="134" t="s">
        <v>764</v>
      </c>
      <c r="E31" s="134" t="s">
        <v>765</v>
      </c>
      <c r="F31" s="97"/>
      <c r="G31" s="97"/>
      <c r="H31" s="97"/>
      <c r="I31" s="76">
        <f>IF(J31='Priority Ratings'!$C$21,'Priority Ratings'!$B$21,IF(J31='Priority Ratings'!$C$22,'Priority Ratings'!$B$22,IF(J31='Priority Ratings'!$C$23,'Priority Ratings'!$B$23,IF(J31='Priority Ratings'!$C$24,'Priority Ratings'!$B$24,IF(J31='Priority Ratings'!$C$25,'Priority Ratings'!$B$25,IF(J31='Priority Ratings'!$C$26,'Priority Ratings'!$B$26,IF(J31='Priority Ratings'!$C$27,'Priority Ratings'!$B$27,"No Rating")))))))</f>
        <v>3</v>
      </c>
      <c r="J31" s="76" t="s">
        <v>189</v>
      </c>
      <c r="K31" s="124">
        <f t="shared" si="0"/>
        <v>2.564102564102564E-2</v>
      </c>
      <c r="L31" s="120" t="s">
        <v>104</v>
      </c>
      <c r="M31" s="166">
        <v>0</v>
      </c>
      <c r="N31" s="148">
        <f t="shared" si="1"/>
        <v>0</v>
      </c>
      <c r="O31" s="26"/>
    </row>
    <row r="32" spans="1:15" s="77" customFormat="1" ht="221.5" customHeight="1" x14ac:dyDescent="0.3">
      <c r="A32" s="130" t="s">
        <v>766</v>
      </c>
      <c r="B32" s="133" t="s">
        <v>100</v>
      </c>
      <c r="C32" s="136" t="s">
        <v>767</v>
      </c>
      <c r="D32" s="134" t="s">
        <v>768</v>
      </c>
      <c r="E32" s="134" t="s">
        <v>769</v>
      </c>
      <c r="F32" s="97"/>
      <c r="G32" s="97"/>
      <c r="H32" s="97"/>
      <c r="I32" s="76">
        <f>IF(J32='Priority Ratings'!$C$21,'Priority Ratings'!$B$21,IF(J32='Priority Ratings'!$C$22,'Priority Ratings'!$B$22,IF(J32='Priority Ratings'!$C$23,'Priority Ratings'!$B$23,IF(J32='Priority Ratings'!$C$24,'Priority Ratings'!$B$24,IF(J32='Priority Ratings'!$C$25,'Priority Ratings'!$B$25,IF(J32='Priority Ratings'!$C$26,'Priority Ratings'!$B$26,IF(J32='Priority Ratings'!$C$27,'Priority Ratings'!$B$27,"No Rating")))))))</f>
        <v>4</v>
      </c>
      <c r="J32" s="76" t="s">
        <v>103</v>
      </c>
      <c r="K32" s="124">
        <f t="shared" si="0"/>
        <v>3.4188034188034191E-2</v>
      </c>
      <c r="L32" s="172" t="s">
        <v>104</v>
      </c>
      <c r="M32" s="166">
        <v>0</v>
      </c>
      <c r="N32" s="148">
        <f t="shared" si="1"/>
        <v>0</v>
      </c>
      <c r="O32" s="26"/>
    </row>
    <row r="33" spans="1:15" s="77" customFormat="1" ht="143" x14ac:dyDescent="0.3">
      <c r="A33" s="130" t="s">
        <v>770</v>
      </c>
      <c r="B33" s="133" t="s">
        <v>100</v>
      </c>
      <c r="C33" s="136" t="s">
        <v>771</v>
      </c>
      <c r="D33" s="134" t="s">
        <v>772</v>
      </c>
      <c r="E33" s="134" t="s">
        <v>773</v>
      </c>
      <c r="F33" s="97"/>
      <c r="G33" s="97"/>
      <c r="H33" s="97"/>
      <c r="I33" s="76">
        <f>IF(J33='Priority Ratings'!$C$21,'Priority Ratings'!$B$21,IF(J33='Priority Ratings'!$C$22,'Priority Ratings'!$B$22,IF(J33='Priority Ratings'!$C$23,'Priority Ratings'!$B$23,IF(J33='Priority Ratings'!$C$24,'Priority Ratings'!$B$24,IF(J33='Priority Ratings'!$C$25,'Priority Ratings'!$B$25,IF(J33='Priority Ratings'!$C$26,'Priority Ratings'!$B$26,IF(J33='Priority Ratings'!$C$27,'Priority Ratings'!$B$27,"No Rating")))))))</f>
        <v>5</v>
      </c>
      <c r="J33" s="76" t="s">
        <v>173</v>
      </c>
      <c r="K33" s="124">
        <f t="shared" si="0"/>
        <v>4.2735042735042736E-2</v>
      </c>
      <c r="L33" s="120" t="s">
        <v>104</v>
      </c>
      <c r="M33" s="166">
        <v>0</v>
      </c>
      <c r="N33" s="148">
        <f t="shared" si="1"/>
        <v>0</v>
      </c>
      <c r="O33" s="26"/>
    </row>
    <row r="34" spans="1:15" s="77" customFormat="1" ht="403" x14ac:dyDescent="0.3">
      <c r="A34" s="130" t="s">
        <v>774</v>
      </c>
      <c r="B34" s="133" t="s">
        <v>100</v>
      </c>
      <c r="C34" s="136" t="s">
        <v>775</v>
      </c>
      <c r="D34" s="134" t="s">
        <v>776</v>
      </c>
      <c r="E34" s="134" t="s">
        <v>777</v>
      </c>
      <c r="F34" s="97"/>
      <c r="G34" s="97"/>
      <c r="H34" s="97"/>
      <c r="I34" s="76">
        <f>IF(J34='Priority Ratings'!$C$21,'Priority Ratings'!$B$21,IF(J34='Priority Ratings'!$C$22,'Priority Ratings'!$B$22,IF(J34='Priority Ratings'!$C$23,'Priority Ratings'!$B$23,IF(J34='Priority Ratings'!$C$24,'Priority Ratings'!$B$24,IF(J34='Priority Ratings'!$C$25,'Priority Ratings'!$B$25,IF(J34='Priority Ratings'!$C$26,'Priority Ratings'!$B$26,IF(J34='Priority Ratings'!$C$27,'Priority Ratings'!$B$27,"No Rating")))))))</f>
        <v>4</v>
      </c>
      <c r="J34" s="76" t="s">
        <v>103</v>
      </c>
      <c r="K34" s="124">
        <f t="shared" si="0"/>
        <v>3.4188034188034191E-2</v>
      </c>
      <c r="L34" s="172" t="s">
        <v>104</v>
      </c>
      <c r="M34" s="166">
        <v>0</v>
      </c>
      <c r="N34" s="148">
        <f t="shared" si="1"/>
        <v>0</v>
      </c>
      <c r="O34" s="26"/>
    </row>
    <row r="35" spans="1:15" s="77" customFormat="1" ht="403" x14ac:dyDescent="0.3">
      <c r="A35" s="130" t="s">
        <v>778</v>
      </c>
      <c r="B35" s="133" t="s">
        <v>100</v>
      </c>
      <c r="C35" s="136" t="s">
        <v>775</v>
      </c>
      <c r="D35" s="134" t="s">
        <v>779</v>
      </c>
      <c r="E35" s="134" t="s">
        <v>780</v>
      </c>
      <c r="F35" s="97"/>
      <c r="G35" s="97"/>
      <c r="H35" s="97"/>
      <c r="I35" s="76">
        <f>IF(J35='Priority Ratings'!$C$21,'Priority Ratings'!$B$21,IF(J35='Priority Ratings'!$C$22,'Priority Ratings'!$B$22,IF(J35='Priority Ratings'!$C$23,'Priority Ratings'!$B$23,IF(J35='Priority Ratings'!$C$24,'Priority Ratings'!$B$24,IF(J35='Priority Ratings'!$C$25,'Priority Ratings'!$B$25,IF(J35='Priority Ratings'!$C$26,'Priority Ratings'!$B$26,IF(J35='Priority Ratings'!$C$27,'Priority Ratings'!$B$27,"No Rating")))))))</f>
        <v>4</v>
      </c>
      <c r="J35" s="76" t="s">
        <v>103</v>
      </c>
      <c r="K35" s="124">
        <f t="shared" si="0"/>
        <v>3.4188034188034191E-2</v>
      </c>
      <c r="L35" s="172" t="s">
        <v>104</v>
      </c>
      <c r="M35" s="166">
        <v>0</v>
      </c>
      <c r="N35" s="148">
        <f t="shared" si="1"/>
        <v>0</v>
      </c>
      <c r="O35" s="26"/>
    </row>
    <row r="36" spans="1:15" s="77" customFormat="1" ht="403" x14ac:dyDescent="0.3">
      <c r="A36" s="130" t="s">
        <v>781</v>
      </c>
      <c r="B36" s="133" t="s">
        <v>100</v>
      </c>
      <c r="C36" s="136" t="s">
        <v>775</v>
      </c>
      <c r="D36" s="134" t="s">
        <v>779</v>
      </c>
      <c r="E36" s="134" t="s">
        <v>782</v>
      </c>
      <c r="F36" s="97"/>
      <c r="G36" s="97"/>
      <c r="H36" s="97"/>
      <c r="I36" s="76">
        <f>IF(J36='Priority Ratings'!$C$21,'Priority Ratings'!$B$21,IF(J36='Priority Ratings'!$C$22,'Priority Ratings'!$B$22,IF(J36='Priority Ratings'!$C$23,'Priority Ratings'!$B$23,IF(J36='Priority Ratings'!$C$24,'Priority Ratings'!$B$24,IF(J36='Priority Ratings'!$C$25,'Priority Ratings'!$B$25,IF(J36='Priority Ratings'!$C$26,'Priority Ratings'!$B$26,IF(J36='Priority Ratings'!$C$27,'Priority Ratings'!$B$27,"No Rating")))))))</f>
        <v>4</v>
      </c>
      <c r="J36" s="76" t="s">
        <v>103</v>
      </c>
      <c r="K36" s="124">
        <f t="shared" si="0"/>
        <v>3.4188034188034191E-2</v>
      </c>
      <c r="L36" s="172" t="s">
        <v>104</v>
      </c>
      <c r="M36" s="166">
        <v>0</v>
      </c>
      <c r="N36" s="148">
        <f t="shared" si="1"/>
        <v>0</v>
      </c>
      <c r="O36" s="26"/>
    </row>
    <row r="37" spans="1:15" ht="403" x14ac:dyDescent="0.3">
      <c r="A37" s="130" t="s">
        <v>783</v>
      </c>
      <c r="B37" s="133" t="s">
        <v>100</v>
      </c>
      <c r="C37" s="136" t="s">
        <v>775</v>
      </c>
      <c r="D37" s="134" t="s">
        <v>779</v>
      </c>
      <c r="E37" s="134" t="s">
        <v>784</v>
      </c>
      <c r="F37" s="97"/>
      <c r="G37" s="97"/>
      <c r="H37" s="97"/>
      <c r="I37" s="22">
        <f>IF(J37='Priority Ratings'!$C$21,'Priority Ratings'!$B$21,IF(J37='Priority Ratings'!$C$22,'Priority Ratings'!$B$22,IF(J37='Priority Ratings'!$C$23,'Priority Ratings'!$B$23,IF(J37='Priority Ratings'!$C$24,'Priority Ratings'!$B$24,IF(J37='Priority Ratings'!$C$25,'Priority Ratings'!$B$25,IF(J37='Priority Ratings'!$C$26,'Priority Ratings'!$B$26,IF(J37='Priority Ratings'!$C$27,'Priority Ratings'!$B$27,"No Rating")))))))</f>
        <v>4</v>
      </c>
      <c r="J37" s="17" t="s">
        <v>103</v>
      </c>
      <c r="K37" s="123">
        <f t="shared" si="0"/>
        <v>3.4188034188034191E-2</v>
      </c>
      <c r="L37" s="172" t="s">
        <v>104</v>
      </c>
      <c r="M37" s="166">
        <v>0</v>
      </c>
      <c r="N37" s="147">
        <f t="shared" si="1"/>
        <v>0</v>
      </c>
      <c r="O37" s="26"/>
    </row>
    <row r="38" spans="1:15" ht="82" customHeight="1" x14ac:dyDescent="0.3">
      <c r="A38" s="130" t="s">
        <v>785</v>
      </c>
      <c r="B38" s="133" t="s">
        <v>100</v>
      </c>
      <c r="C38" s="137" t="s">
        <v>786</v>
      </c>
      <c r="D38" s="134" t="s">
        <v>787</v>
      </c>
      <c r="E38" s="134" t="s">
        <v>788</v>
      </c>
      <c r="F38" s="97"/>
      <c r="G38" s="97"/>
      <c r="H38" s="97"/>
      <c r="I38" s="22">
        <f>IF(J38='Priority Ratings'!$C$21,'Priority Ratings'!$B$21,IF(J38='Priority Ratings'!$C$22,'Priority Ratings'!$B$22,IF(J38='Priority Ratings'!$C$23,'Priority Ratings'!$B$23,IF(J38='Priority Ratings'!$C$24,'Priority Ratings'!$B$24,IF(J38='Priority Ratings'!$C$25,'Priority Ratings'!$B$25,IF(J38='Priority Ratings'!$C$26,'Priority Ratings'!$B$26,IF(J38='Priority Ratings'!$C$27,'Priority Ratings'!$B$27,"No Rating")))))))</f>
        <v>4</v>
      </c>
      <c r="J38" s="17" t="s">
        <v>103</v>
      </c>
      <c r="K38" s="123">
        <f t="shared" si="0"/>
        <v>3.4188034188034191E-2</v>
      </c>
      <c r="L38" s="120" t="s">
        <v>104</v>
      </c>
      <c r="M38" s="166">
        <v>0</v>
      </c>
      <c r="N38" s="147">
        <f t="shared" si="1"/>
        <v>0</v>
      </c>
      <c r="O38" s="26"/>
    </row>
    <row r="39" spans="1:15" x14ac:dyDescent="0.3">
      <c r="I39" s="29">
        <f>SUM(I11:I38)</f>
        <v>117</v>
      </c>
      <c r="J39" s="29"/>
      <c r="K39" s="63">
        <f>SUM(K11:K38)</f>
        <v>0.99999999999999989</v>
      </c>
      <c r="M39" s="167" t="s">
        <v>169</v>
      </c>
      <c r="N39" s="64">
        <f>SUM(N11:N38)</f>
        <v>0</v>
      </c>
    </row>
    <row r="41" spans="1:15" x14ac:dyDescent="0.3">
      <c r="A41" s="9"/>
      <c r="B41" s="66"/>
      <c r="C41" s="66"/>
      <c r="D41" s="9"/>
      <c r="E41" s="70"/>
      <c r="F41" s="67"/>
      <c r="G41" s="67"/>
      <c r="H41" s="67"/>
      <c r="I41" s="68"/>
      <c r="K41" s="69"/>
      <c r="L41" s="72"/>
      <c r="M41" s="74"/>
      <c r="N41" s="74"/>
    </row>
    <row r="43" spans="1:15" x14ac:dyDescent="0.3">
      <c r="E43" s="10" t="s">
        <v>170</v>
      </c>
    </row>
  </sheetData>
  <autoFilter ref="D8:D40" xr:uid="{00000000-0009-0000-0000-000002000000}"/>
  <mergeCells count="15">
    <mergeCell ref="I9:K9"/>
    <mergeCell ref="L9:N9"/>
    <mergeCell ref="C5:D5"/>
    <mergeCell ref="F5:L5"/>
    <mergeCell ref="C6:D6"/>
    <mergeCell ref="F6:L6"/>
    <mergeCell ref="F7:L7"/>
    <mergeCell ref="A8:O8"/>
    <mergeCell ref="C4:D4"/>
    <mergeCell ref="F4:L4"/>
    <mergeCell ref="F1:L1"/>
    <mergeCell ref="C2:D2"/>
    <mergeCell ref="F2:L2"/>
    <mergeCell ref="C3:D3"/>
    <mergeCell ref="F3:L3"/>
  </mergeCells>
  <phoneticPr fontId="35" type="noConversion"/>
  <dataValidations count="1">
    <dataValidation type="list" allowBlank="1" showInputMessage="1" showErrorMessage="1" sqref="C41" xr:uid="{900E3FA0-D424-41D2-BF9D-7D76CA80A71F}">
      <formula1>Solution</formula1>
    </dataValidation>
  </dataValidations>
  <pageMargins left="0.75" right="0.75" top="1" bottom="1" header="0.5" footer="0.5"/>
  <pageSetup paperSize="9" orientation="portrait" r:id="rId1"/>
  <headerFooter alignWithMargins="0"/>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4BD73D01-582F-4A59-878C-831FFFF694E2}">
          <x14:formula1>
            <xm:f>Sheet1!$B$4:$B$8</xm:f>
          </x14:formula1>
          <xm:sqref>F41:H41</xm:sqref>
        </x14:dataValidation>
        <x14:dataValidation type="list" allowBlank="1" showInputMessage="1" showErrorMessage="1" xr:uid="{746541E4-0995-45DA-8D6D-005DFD872BA0}">
          <x14:formula1>
            <xm:f>'Priority Ratings'!$C$21:$C$27</xm:f>
          </x14:formula1>
          <xm:sqref>J41 J11:J38</xm:sqref>
        </x14:dataValidation>
        <x14:dataValidation type="list" allowBlank="1" showInputMessage="1" showErrorMessage="1" xr:uid="{545012F0-A006-48A7-A541-95BFC2729631}">
          <x14:formula1>
            <xm:f>'Priority Ratings'!$H$21:$H$23</xm:f>
          </x14:formula1>
          <xm:sqref>M41</xm:sqref>
        </x14:dataValidation>
        <x14:dataValidation type="list" allowBlank="1" showInputMessage="1" showErrorMessage="1" xr:uid="{D609E142-EB72-4B20-B533-3EC0C2DD8DFF}">
          <x14:formula1>
            <xm:f>'Priority Ratings'!$H$21:$H$26</xm:f>
          </x14:formula1>
          <xm:sqref>M11:M38</xm:sqref>
        </x14:dataValidation>
        <x14:dataValidation type="list" allowBlank="1" showInputMessage="1" showErrorMessage="1" xr:uid="{EE52337E-41DF-4C09-A20F-D33D609AC2F8}">
          <x14:formula1>
            <xm:f>Sheet1!$B$4:$B$9</xm:f>
          </x14:formula1>
          <xm:sqref>F11:F38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E0122-CDF7-4D26-A0A8-201292B68089}">
  <dimension ref="A1:O35"/>
  <sheetViews>
    <sheetView showGridLines="0" zoomScale="60" zoomScaleNormal="60" workbookViewId="0">
      <pane ySplit="11" topLeftCell="A12" activePane="bottomLeft" state="frozen"/>
      <selection pane="bottomLeft" activeCell="L29" sqref="L29"/>
    </sheetView>
  </sheetViews>
  <sheetFormatPr defaultColWidth="9.1796875" defaultRowHeight="13" x14ac:dyDescent="0.3"/>
  <cols>
    <col min="1" max="1" width="6.54296875" style="10" customWidth="1"/>
    <col min="2" max="2" width="14.1796875" style="10" customWidth="1"/>
    <col min="3" max="3" width="37.1796875" style="10" customWidth="1"/>
    <col min="4" max="4" width="17.1796875" style="10" customWidth="1"/>
    <col min="5" max="5" width="29.81640625" style="10" customWidth="1"/>
    <col min="6" max="8" width="21.81640625" style="11" customWidth="1"/>
    <col min="9" max="9" width="10" style="16" customWidth="1"/>
    <col min="10" max="10" width="11.54296875" style="18" customWidth="1"/>
    <col min="11" max="11" width="8.453125" style="84" bestFit="1" customWidth="1"/>
    <col min="12" max="12" width="37" style="10" customWidth="1"/>
    <col min="13" max="13" width="16.453125" style="10" customWidth="1"/>
    <col min="14" max="14" width="13.81640625" style="10" customWidth="1"/>
    <col min="15" max="15" width="33.7265625" style="10" customWidth="1"/>
    <col min="16" max="16384" width="9.1796875" style="10"/>
  </cols>
  <sheetData>
    <row r="1" spans="1:15" ht="13.5" thickTop="1" x14ac:dyDescent="0.3">
      <c r="A1" s="99"/>
      <c r="B1" s="100"/>
      <c r="C1" s="100"/>
      <c r="D1" s="101"/>
      <c r="F1" s="233" t="s">
        <v>789</v>
      </c>
      <c r="G1" s="234"/>
      <c r="H1" s="234"/>
      <c r="I1" s="235"/>
      <c r="J1" s="235"/>
      <c r="K1" s="235"/>
      <c r="L1" s="236"/>
    </row>
    <row r="2" spans="1:15" ht="16.5" x14ac:dyDescent="0.3">
      <c r="A2" s="118"/>
      <c r="B2" s="103" t="s">
        <v>75</v>
      </c>
      <c r="C2" s="228" t="s">
        <v>790</v>
      </c>
      <c r="D2" s="229"/>
      <c r="F2" s="237" t="s">
        <v>77</v>
      </c>
      <c r="G2" s="221"/>
      <c r="H2" s="221"/>
      <c r="I2" s="221"/>
      <c r="J2" s="221"/>
      <c r="K2" s="221"/>
      <c r="L2" s="222"/>
    </row>
    <row r="3" spans="1:15" ht="14" x14ac:dyDescent="0.3">
      <c r="A3" s="119"/>
      <c r="B3" s="104" t="s">
        <v>25</v>
      </c>
      <c r="C3" s="230" t="str">
        <f>Summary!B2</f>
        <v>E-Recruitment</v>
      </c>
      <c r="D3" s="231" t="str">
        <f>'[3]Evaluation Summary'!C3</f>
        <v>Network Information System (NIS)</v>
      </c>
      <c r="F3" s="237" t="s">
        <v>78</v>
      </c>
      <c r="G3" s="221"/>
      <c r="H3" s="221"/>
      <c r="I3" s="221"/>
      <c r="J3" s="221"/>
      <c r="K3" s="221"/>
      <c r="L3" s="222"/>
    </row>
    <row r="4" spans="1:15" ht="14" x14ac:dyDescent="0.3">
      <c r="A4" s="102"/>
      <c r="B4" s="105" t="str">
        <f>'[3]Evaluation Summary'!B4</f>
        <v>CORP xxxx Tender:</v>
      </c>
      <c r="C4" s="230" t="str">
        <f>Summary!B3</f>
        <v>Eskom Project Manager to Capture</v>
      </c>
      <c r="D4" s="232"/>
      <c r="F4" s="237" t="s">
        <v>79</v>
      </c>
      <c r="G4" s="221"/>
      <c r="H4" s="221"/>
      <c r="I4" s="221"/>
      <c r="J4" s="221"/>
      <c r="K4" s="221"/>
      <c r="L4" s="222"/>
    </row>
    <row r="5" spans="1:15" ht="14" x14ac:dyDescent="0.3">
      <c r="A5" s="102"/>
      <c r="B5" s="105" t="s">
        <v>29</v>
      </c>
      <c r="C5" s="230" t="str">
        <f>Summary!B4</f>
        <v>Tenderer to Capture</v>
      </c>
      <c r="D5" s="232"/>
      <c r="F5" s="237" t="s">
        <v>80</v>
      </c>
      <c r="G5" s="221"/>
      <c r="H5" s="221"/>
      <c r="I5" s="221"/>
      <c r="J5" s="221"/>
      <c r="K5" s="221"/>
      <c r="L5" s="222"/>
    </row>
    <row r="6" spans="1:15" ht="14" x14ac:dyDescent="0.3">
      <c r="A6" s="106"/>
      <c r="B6" s="105" t="s">
        <v>31</v>
      </c>
      <c r="C6" s="230" t="str">
        <f>Summary!B5</f>
        <v>Eskom Evaluator to Capture</v>
      </c>
      <c r="D6" s="232"/>
      <c r="F6" s="219" t="s">
        <v>81</v>
      </c>
      <c r="G6" s="220"/>
      <c r="H6" s="220"/>
      <c r="I6" s="221"/>
      <c r="J6" s="221"/>
      <c r="K6" s="221"/>
      <c r="L6" s="222"/>
    </row>
    <row r="7" spans="1:15" ht="14.5" thickBot="1" x14ac:dyDescent="0.35">
      <c r="A7" s="107"/>
      <c r="B7" s="108"/>
      <c r="C7" s="108"/>
      <c r="D7" s="109"/>
      <c r="F7" s="223" t="s">
        <v>82</v>
      </c>
      <c r="G7" s="224"/>
      <c r="H7" s="224"/>
      <c r="I7" s="225"/>
      <c r="J7" s="225"/>
      <c r="K7" s="225"/>
      <c r="L7" s="226"/>
    </row>
    <row r="8" spans="1:15" s="9" customFormat="1" ht="12.75" customHeight="1" thickTop="1" x14ac:dyDescent="0.35">
      <c r="A8" s="238"/>
      <c r="B8" s="238"/>
      <c r="C8" s="238"/>
      <c r="D8" s="238"/>
      <c r="E8" s="238"/>
      <c r="F8" s="238"/>
      <c r="G8" s="238"/>
      <c r="H8" s="238"/>
      <c r="I8" s="238"/>
      <c r="J8" s="238"/>
      <c r="K8" s="238"/>
      <c r="L8" s="238"/>
      <c r="M8" s="238"/>
      <c r="N8" s="238"/>
      <c r="O8" s="238"/>
    </row>
    <row r="9" spans="1:15" s="9" customFormat="1" ht="12.75" customHeight="1" x14ac:dyDescent="0.35">
      <c r="A9" s="80"/>
      <c r="B9" s="80"/>
      <c r="C9" s="80"/>
      <c r="D9" s="80"/>
      <c r="E9" s="80"/>
      <c r="F9" s="80"/>
      <c r="G9" s="80"/>
      <c r="H9" s="80"/>
      <c r="I9" s="24"/>
      <c r="J9" s="80"/>
      <c r="K9" s="82"/>
      <c r="L9" s="80"/>
      <c r="M9" s="80"/>
      <c r="N9" s="80"/>
      <c r="O9" s="80"/>
    </row>
    <row r="10" spans="1:15" s="9" customFormat="1" x14ac:dyDescent="0.25">
      <c r="A10" s="23"/>
      <c r="B10" s="23"/>
      <c r="C10" s="23"/>
      <c r="D10" s="23"/>
      <c r="E10" s="23"/>
      <c r="F10" s="23"/>
      <c r="G10" s="23"/>
      <c r="H10" s="23"/>
      <c r="I10" s="227" t="s">
        <v>83</v>
      </c>
      <c r="J10" s="227"/>
      <c r="K10" s="227"/>
      <c r="L10" s="227"/>
      <c r="M10" s="227"/>
      <c r="N10" s="227"/>
    </row>
    <row r="11" spans="1:15" ht="60" customHeight="1" x14ac:dyDescent="0.3">
      <c r="A11" s="12" t="s">
        <v>84</v>
      </c>
      <c r="B11" s="12" t="s">
        <v>85</v>
      </c>
      <c r="C11" s="12" t="s">
        <v>584</v>
      </c>
      <c r="D11" s="12" t="s">
        <v>585</v>
      </c>
      <c r="E11" s="12" t="s">
        <v>586</v>
      </c>
      <c r="F11" s="122" t="s">
        <v>89</v>
      </c>
      <c r="G11" s="122" t="s">
        <v>90</v>
      </c>
      <c r="H11" s="122" t="s">
        <v>91</v>
      </c>
      <c r="I11" s="27" t="s">
        <v>92</v>
      </c>
      <c r="J11" s="27" t="s">
        <v>93</v>
      </c>
      <c r="K11" s="83" t="s">
        <v>94</v>
      </c>
      <c r="L11" s="15" t="s">
        <v>95</v>
      </c>
      <c r="M11" s="14" t="s">
        <v>96</v>
      </c>
      <c r="N11" s="14" t="s">
        <v>97</v>
      </c>
      <c r="O11" s="122" t="s">
        <v>98</v>
      </c>
    </row>
    <row r="12" spans="1:15" ht="65" x14ac:dyDescent="0.3">
      <c r="A12" s="130" t="s">
        <v>791</v>
      </c>
      <c r="B12" s="127" t="s">
        <v>100</v>
      </c>
      <c r="C12" s="127" t="s">
        <v>792</v>
      </c>
      <c r="D12" s="127" t="s">
        <v>793</v>
      </c>
      <c r="E12" s="127" t="s">
        <v>794</v>
      </c>
      <c r="F12" s="97"/>
      <c r="G12" s="97"/>
      <c r="H12" s="97"/>
      <c r="I12" s="22">
        <f>IF(J12='Priority Ratings'!$C$21,'Priority Ratings'!$B$21,IF(J12='Priority Ratings'!$C$22,'Priority Ratings'!$B$22,IF(J12='Priority Ratings'!$C$23,'Priority Ratings'!$B$23,IF(J12='Priority Ratings'!$C$24,'Priority Ratings'!$B$24,IF(J12='Priority Ratings'!$C$25,'Priority Ratings'!$B$25,IF(J12='Priority Ratings'!$C$26,'Priority Ratings'!$B$26,IF(J12='Priority Ratings'!$C$27,'Priority Ratings'!$B$27,"No Rating")))))))</f>
        <v>4</v>
      </c>
      <c r="J12" s="17" t="s">
        <v>103</v>
      </c>
      <c r="K12" s="123">
        <f t="shared" ref="K12:K30" si="0">I12/$I$31</f>
        <v>4.3478260869565216E-2</v>
      </c>
      <c r="L12" s="142" t="s">
        <v>795</v>
      </c>
      <c r="M12" s="170">
        <v>0</v>
      </c>
      <c r="N12" s="147">
        <f>K12*M12</f>
        <v>0</v>
      </c>
      <c r="O12" s="26"/>
    </row>
    <row r="13" spans="1:15" ht="65" x14ac:dyDescent="0.3">
      <c r="A13" s="130" t="s">
        <v>796</v>
      </c>
      <c r="B13" s="127" t="s">
        <v>797</v>
      </c>
      <c r="C13" s="127" t="s">
        <v>798</v>
      </c>
      <c r="D13" s="127" t="s">
        <v>793</v>
      </c>
      <c r="E13" s="127" t="s">
        <v>799</v>
      </c>
      <c r="F13" s="97"/>
      <c r="G13" s="97"/>
      <c r="H13" s="97"/>
      <c r="I13" s="22">
        <f>IF(J13='Priority Ratings'!$C$21,'Priority Ratings'!$B$21,IF(J13='Priority Ratings'!$C$22,'Priority Ratings'!$B$22,IF(J13='Priority Ratings'!$C$23,'Priority Ratings'!$B$23,IF(J13='Priority Ratings'!$C$24,'Priority Ratings'!$B$24,IF(J13='Priority Ratings'!$C$25,'Priority Ratings'!$B$25,IF(J13='Priority Ratings'!$C$26,'Priority Ratings'!$B$26,IF(J13='Priority Ratings'!$C$27,'Priority Ratings'!$B$27,"No Rating")))))))</f>
        <v>6</v>
      </c>
      <c r="J13" s="17" t="s">
        <v>618</v>
      </c>
      <c r="K13" s="123">
        <f t="shared" si="0"/>
        <v>6.5217391304347824E-2</v>
      </c>
      <c r="L13" s="142" t="s">
        <v>800</v>
      </c>
      <c r="M13" s="170">
        <v>0</v>
      </c>
      <c r="N13" s="147">
        <f t="shared" ref="N13:N30" si="1">K13*M13</f>
        <v>0</v>
      </c>
      <c r="O13" s="26"/>
    </row>
    <row r="14" spans="1:15" ht="52" x14ac:dyDescent="0.3">
      <c r="A14" s="130" t="s">
        <v>801</v>
      </c>
      <c r="B14" s="127" t="s">
        <v>100</v>
      </c>
      <c r="C14" s="127" t="s">
        <v>802</v>
      </c>
      <c r="D14" s="127" t="s">
        <v>793</v>
      </c>
      <c r="E14" s="127" t="s">
        <v>803</v>
      </c>
      <c r="F14" s="97"/>
      <c r="G14" s="97"/>
      <c r="H14" s="97"/>
      <c r="I14" s="22">
        <f>IF(J14='Priority Ratings'!$C$21,'Priority Ratings'!$B$21,IF(J14='Priority Ratings'!$C$22,'Priority Ratings'!$B$22,IF(J14='Priority Ratings'!$C$23,'Priority Ratings'!$B$23,IF(J14='Priority Ratings'!$C$24,'Priority Ratings'!$B$24,IF(J14='Priority Ratings'!$C$25,'Priority Ratings'!$B$25,IF(J14='Priority Ratings'!$C$26,'Priority Ratings'!$B$26,IF(J14='Priority Ratings'!$C$27,'Priority Ratings'!$B$27,"No Rating")))))))</f>
        <v>6</v>
      </c>
      <c r="J14" s="17" t="s">
        <v>618</v>
      </c>
      <c r="K14" s="123">
        <f t="shared" si="0"/>
        <v>6.5217391304347824E-2</v>
      </c>
      <c r="L14" s="142" t="s">
        <v>804</v>
      </c>
      <c r="M14" s="170">
        <v>0</v>
      </c>
      <c r="N14" s="147">
        <f t="shared" si="1"/>
        <v>0</v>
      </c>
      <c r="O14" s="26"/>
    </row>
    <row r="15" spans="1:15" ht="78" x14ac:dyDescent="0.3">
      <c r="A15" s="130" t="s">
        <v>805</v>
      </c>
      <c r="B15" s="127" t="s">
        <v>100</v>
      </c>
      <c r="C15" s="127" t="s">
        <v>806</v>
      </c>
      <c r="D15" s="127" t="s">
        <v>793</v>
      </c>
      <c r="E15" s="127" t="s">
        <v>807</v>
      </c>
      <c r="F15" s="97"/>
      <c r="G15" s="97"/>
      <c r="H15" s="97"/>
      <c r="I15" s="22">
        <f>IF(J15='Priority Ratings'!$C$21,'Priority Ratings'!$B$21,IF(J15='Priority Ratings'!$C$22,'Priority Ratings'!$B$22,IF(J15='Priority Ratings'!$C$23,'Priority Ratings'!$B$23,IF(J15='Priority Ratings'!$C$24,'Priority Ratings'!$B$24,IF(J15='Priority Ratings'!$C$25,'Priority Ratings'!$B$25,IF(J15='Priority Ratings'!$C$26,'Priority Ratings'!$B$26,IF(J15='Priority Ratings'!$C$27,'Priority Ratings'!$B$27,"No Rating")))))))</f>
        <v>6</v>
      </c>
      <c r="J15" s="17" t="s">
        <v>618</v>
      </c>
      <c r="K15" s="123">
        <f t="shared" si="0"/>
        <v>6.5217391304347824E-2</v>
      </c>
      <c r="L15" s="142" t="s">
        <v>808</v>
      </c>
      <c r="M15" s="170">
        <v>0</v>
      </c>
      <c r="N15" s="147">
        <f t="shared" si="1"/>
        <v>0</v>
      </c>
      <c r="O15" s="26"/>
    </row>
    <row r="16" spans="1:15" s="77" customFormat="1" ht="39" x14ac:dyDescent="0.3">
      <c r="A16" s="130" t="s">
        <v>809</v>
      </c>
      <c r="B16" s="152" t="s">
        <v>100</v>
      </c>
      <c r="C16" s="152" t="s">
        <v>810</v>
      </c>
      <c r="D16" s="152" t="s">
        <v>811</v>
      </c>
      <c r="E16" s="153" t="s">
        <v>812</v>
      </c>
      <c r="F16" s="154"/>
      <c r="G16" s="97"/>
      <c r="H16" s="154"/>
      <c r="I16" s="76">
        <f>IF(J16='Priority Ratings'!$C$21,'Priority Ratings'!$B$21,IF(J16='Priority Ratings'!$C$22,'Priority Ratings'!$B$22,IF(J16='Priority Ratings'!$C$23,'Priority Ratings'!$B$23,IF(J16='Priority Ratings'!$C$24,'Priority Ratings'!$B$24,IF(J16='Priority Ratings'!$C$25,'Priority Ratings'!$B$25,IF(J16='Priority Ratings'!$C$26,'Priority Ratings'!$B$26,IF(J16='Priority Ratings'!$C$27,'Priority Ratings'!$B$27,"No Rating")))))))</f>
        <v>6</v>
      </c>
      <c r="J16" s="76" t="s">
        <v>618</v>
      </c>
      <c r="K16" s="124">
        <f t="shared" si="0"/>
        <v>6.5217391304347824E-2</v>
      </c>
      <c r="L16" s="155" t="s">
        <v>813</v>
      </c>
      <c r="M16" s="170">
        <v>0</v>
      </c>
      <c r="N16" s="148">
        <f t="shared" si="1"/>
        <v>0</v>
      </c>
      <c r="O16" s="26"/>
    </row>
    <row r="17" spans="1:15" s="77" customFormat="1" ht="52" x14ac:dyDescent="0.3">
      <c r="A17" s="130" t="s">
        <v>814</v>
      </c>
      <c r="B17" s="152" t="s">
        <v>100</v>
      </c>
      <c r="C17" s="152" t="s">
        <v>815</v>
      </c>
      <c r="D17" s="152" t="s">
        <v>811</v>
      </c>
      <c r="E17" s="153" t="s">
        <v>812</v>
      </c>
      <c r="F17" s="154"/>
      <c r="G17" s="97"/>
      <c r="H17" s="154"/>
      <c r="I17" s="76">
        <f>IF(J17='Priority Ratings'!$C$21,'Priority Ratings'!$B$21,IF(J17='Priority Ratings'!$C$22,'Priority Ratings'!$B$22,IF(J17='Priority Ratings'!$C$23,'Priority Ratings'!$B$23,IF(J17='Priority Ratings'!$C$24,'Priority Ratings'!$B$24,IF(J17='Priority Ratings'!$C$25,'Priority Ratings'!$B$25,IF(J17='Priority Ratings'!$C$26,'Priority Ratings'!$B$26,IF(J17='Priority Ratings'!$C$27,'Priority Ratings'!$B$27,"No Rating")))))))</f>
        <v>6</v>
      </c>
      <c r="J17" s="76" t="s">
        <v>618</v>
      </c>
      <c r="K17" s="124">
        <f t="shared" si="0"/>
        <v>6.5217391304347824E-2</v>
      </c>
      <c r="L17" s="155" t="s">
        <v>816</v>
      </c>
      <c r="M17" s="170">
        <v>0</v>
      </c>
      <c r="N17" s="148">
        <f t="shared" si="1"/>
        <v>0</v>
      </c>
      <c r="O17" s="26"/>
    </row>
    <row r="18" spans="1:15" s="77" customFormat="1" ht="78" x14ac:dyDescent="0.3">
      <c r="A18" s="130" t="s">
        <v>817</v>
      </c>
      <c r="B18" s="152" t="s">
        <v>100</v>
      </c>
      <c r="C18" s="152" t="s">
        <v>818</v>
      </c>
      <c r="D18" s="152" t="s">
        <v>811</v>
      </c>
      <c r="E18" s="153" t="s">
        <v>819</v>
      </c>
      <c r="F18" s="154"/>
      <c r="G18" s="97"/>
      <c r="H18" s="154"/>
      <c r="I18" s="76">
        <f>IF(J18='Priority Ratings'!$C$21,'Priority Ratings'!$B$21,IF(J18='Priority Ratings'!$C$22,'Priority Ratings'!$B$22,IF(J18='Priority Ratings'!$C$23,'Priority Ratings'!$B$23,IF(J18='Priority Ratings'!$C$24,'Priority Ratings'!$B$24,IF(J18='Priority Ratings'!$C$25,'Priority Ratings'!$B$25,IF(J18='Priority Ratings'!$C$26,'Priority Ratings'!$B$26,IF(J18='Priority Ratings'!$C$27,'Priority Ratings'!$B$27,"No Rating")))))))</f>
        <v>6</v>
      </c>
      <c r="J18" s="76" t="s">
        <v>618</v>
      </c>
      <c r="K18" s="124">
        <f t="shared" si="0"/>
        <v>6.5217391304347824E-2</v>
      </c>
      <c r="L18" s="155" t="s">
        <v>820</v>
      </c>
      <c r="M18" s="170">
        <v>0</v>
      </c>
      <c r="N18" s="148">
        <f t="shared" si="1"/>
        <v>0</v>
      </c>
      <c r="O18" s="26"/>
    </row>
    <row r="19" spans="1:15" s="77" customFormat="1" ht="91" x14ac:dyDescent="0.3">
      <c r="A19" s="130" t="s">
        <v>821</v>
      </c>
      <c r="B19" s="152" t="s">
        <v>100</v>
      </c>
      <c r="C19" s="152" t="s">
        <v>822</v>
      </c>
      <c r="D19" s="152" t="s">
        <v>811</v>
      </c>
      <c r="E19" s="153" t="s">
        <v>823</v>
      </c>
      <c r="F19" s="154"/>
      <c r="G19" s="97"/>
      <c r="H19" s="154"/>
      <c r="I19" s="76">
        <f>IF(J19='Priority Ratings'!$C$21,'Priority Ratings'!$B$21,IF(J19='Priority Ratings'!$C$22,'Priority Ratings'!$B$22,IF(J19='Priority Ratings'!$C$23,'Priority Ratings'!$B$23,IF(J19='Priority Ratings'!$C$24,'Priority Ratings'!$B$24,IF(J19='Priority Ratings'!$C$25,'Priority Ratings'!$B$25,IF(J19='Priority Ratings'!$C$26,'Priority Ratings'!$B$26,IF(J19='Priority Ratings'!$C$27,'Priority Ratings'!$B$27,"No Rating")))))))</f>
        <v>6</v>
      </c>
      <c r="J19" s="76" t="s">
        <v>618</v>
      </c>
      <c r="K19" s="124">
        <f t="shared" si="0"/>
        <v>6.5217391304347824E-2</v>
      </c>
      <c r="L19" s="156" t="s">
        <v>824</v>
      </c>
      <c r="M19" s="170">
        <v>0</v>
      </c>
      <c r="N19" s="148">
        <f t="shared" si="1"/>
        <v>0</v>
      </c>
      <c r="O19" s="26"/>
    </row>
    <row r="20" spans="1:15" s="77" customFormat="1" ht="143" x14ac:dyDescent="0.3">
      <c r="A20" s="130" t="s">
        <v>825</v>
      </c>
      <c r="B20" s="152" t="s">
        <v>100</v>
      </c>
      <c r="C20" s="152" t="s">
        <v>826</v>
      </c>
      <c r="D20" s="152" t="s">
        <v>811</v>
      </c>
      <c r="E20" s="153" t="s">
        <v>823</v>
      </c>
      <c r="F20" s="154"/>
      <c r="G20" s="97"/>
      <c r="H20" s="154"/>
      <c r="I20" s="76">
        <f>IF(J20='Priority Ratings'!$C$21,'Priority Ratings'!$B$21,IF(J20='Priority Ratings'!$C$22,'Priority Ratings'!$B$22,IF(J20='Priority Ratings'!$C$23,'Priority Ratings'!$B$23,IF(J20='Priority Ratings'!$C$24,'Priority Ratings'!$B$24,IF(J20='Priority Ratings'!$C$25,'Priority Ratings'!$B$25,IF(J20='Priority Ratings'!$C$26,'Priority Ratings'!$B$26,IF(J20='Priority Ratings'!$C$27,'Priority Ratings'!$B$27,"No Rating")))))))</f>
        <v>6</v>
      </c>
      <c r="J20" s="76" t="s">
        <v>618</v>
      </c>
      <c r="K20" s="124">
        <f t="shared" si="0"/>
        <v>6.5217391304347824E-2</v>
      </c>
      <c r="L20" s="156" t="s">
        <v>824</v>
      </c>
      <c r="M20" s="170">
        <v>0</v>
      </c>
      <c r="N20" s="148">
        <f t="shared" si="1"/>
        <v>0</v>
      </c>
      <c r="O20" s="26"/>
    </row>
    <row r="21" spans="1:15" s="77" customFormat="1" ht="104" x14ac:dyDescent="0.3">
      <c r="A21" s="130" t="s">
        <v>827</v>
      </c>
      <c r="B21" s="152" t="s">
        <v>100</v>
      </c>
      <c r="C21" s="152" t="s">
        <v>828</v>
      </c>
      <c r="D21" s="152" t="s">
        <v>811</v>
      </c>
      <c r="E21" s="153" t="s">
        <v>829</v>
      </c>
      <c r="F21" s="154"/>
      <c r="G21" s="97"/>
      <c r="H21" s="154"/>
      <c r="I21" s="76">
        <f>IF(J21='Priority Ratings'!$C$21,'Priority Ratings'!$B$21,IF(J21='Priority Ratings'!$C$22,'Priority Ratings'!$B$22,IF(J21='Priority Ratings'!$C$23,'Priority Ratings'!$B$23,IF(J21='Priority Ratings'!$C$24,'Priority Ratings'!$B$24,IF(J21='Priority Ratings'!$C$25,'Priority Ratings'!$B$25,IF(J21='Priority Ratings'!$C$26,'Priority Ratings'!$B$26,IF(J21='Priority Ratings'!$C$27,'Priority Ratings'!$B$27,"No Rating")))))))</f>
        <v>4</v>
      </c>
      <c r="J21" s="76" t="s">
        <v>103</v>
      </c>
      <c r="K21" s="124">
        <f t="shared" si="0"/>
        <v>4.3478260869565216E-2</v>
      </c>
      <c r="L21" s="155" t="s">
        <v>830</v>
      </c>
      <c r="M21" s="170">
        <v>0</v>
      </c>
      <c r="N21" s="148">
        <f t="shared" si="1"/>
        <v>0</v>
      </c>
      <c r="O21" s="26"/>
    </row>
    <row r="22" spans="1:15" s="77" customFormat="1" ht="52" x14ac:dyDescent="0.3">
      <c r="A22" s="130" t="s">
        <v>831</v>
      </c>
      <c r="B22" s="152" t="s">
        <v>100</v>
      </c>
      <c r="C22" s="152" t="s">
        <v>832</v>
      </c>
      <c r="D22" s="152" t="s">
        <v>811</v>
      </c>
      <c r="E22" s="153" t="s">
        <v>833</v>
      </c>
      <c r="F22" s="154"/>
      <c r="G22" s="97"/>
      <c r="H22" s="154"/>
      <c r="I22" s="76">
        <f>IF(J22='Priority Ratings'!$C$21,'Priority Ratings'!$B$21,IF(J22='Priority Ratings'!$C$22,'Priority Ratings'!$B$22,IF(J22='Priority Ratings'!$C$23,'Priority Ratings'!$B$23,IF(J22='Priority Ratings'!$C$24,'Priority Ratings'!$B$24,IF(J22='Priority Ratings'!$C$25,'Priority Ratings'!$B$25,IF(J22='Priority Ratings'!$C$26,'Priority Ratings'!$B$26,IF(J22='Priority Ratings'!$C$27,'Priority Ratings'!$B$27,"No Rating")))))))</f>
        <v>4</v>
      </c>
      <c r="J22" s="76" t="s">
        <v>103</v>
      </c>
      <c r="K22" s="124">
        <f t="shared" si="0"/>
        <v>4.3478260869565216E-2</v>
      </c>
      <c r="L22" s="155" t="s">
        <v>834</v>
      </c>
      <c r="M22" s="170">
        <v>0</v>
      </c>
      <c r="N22" s="148">
        <f t="shared" si="1"/>
        <v>0</v>
      </c>
      <c r="O22" s="26"/>
    </row>
    <row r="23" spans="1:15" s="77" customFormat="1" ht="65" x14ac:dyDescent="0.3">
      <c r="A23" s="130" t="s">
        <v>835</v>
      </c>
      <c r="B23" s="152" t="s">
        <v>100</v>
      </c>
      <c r="C23" s="152" t="s">
        <v>836</v>
      </c>
      <c r="D23" s="152" t="s">
        <v>811</v>
      </c>
      <c r="E23" s="153" t="s">
        <v>837</v>
      </c>
      <c r="F23" s="154"/>
      <c r="G23" s="97"/>
      <c r="H23" s="154"/>
      <c r="I23" s="76">
        <f>IF(J23='Priority Ratings'!$C$21,'Priority Ratings'!$B$21,IF(J23='Priority Ratings'!$C$22,'Priority Ratings'!$B$22,IF(J23='Priority Ratings'!$C$23,'Priority Ratings'!$B$23,IF(J23='Priority Ratings'!$C$24,'Priority Ratings'!$B$24,IF(J23='Priority Ratings'!$C$25,'Priority Ratings'!$B$25,IF(J23='Priority Ratings'!$C$26,'Priority Ratings'!$B$26,IF(J23='Priority Ratings'!$C$27,'Priority Ratings'!$B$27,"No Rating")))))))</f>
        <v>4</v>
      </c>
      <c r="J23" s="76" t="s">
        <v>103</v>
      </c>
      <c r="K23" s="124">
        <f t="shared" si="0"/>
        <v>4.3478260869565216E-2</v>
      </c>
      <c r="L23" s="155" t="s">
        <v>838</v>
      </c>
      <c r="M23" s="170">
        <v>0</v>
      </c>
      <c r="N23" s="148">
        <f t="shared" si="1"/>
        <v>0</v>
      </c>
      <c r="O23" s="26"/>
    </row>
    <row r="24" spans="1:15" s="77" customFormat="1" ht="143" x14ac:dyDescent="0.3">
      <c r="A24" s="130" t="s">
        <v>839</v>
      </c>
      <c r="B24" s="152" t="s">
        <v>100</v>
      </c>
      <c r="C24" s="152" t="s">
        <v>840</v>
      </c>
      <c r="D24" s="152" t="s">
        <v>811</v>
      </c>
      <c r="E24" s="153" t="s">
        <v>841</v>
      </c>
      <c r="F24" s="154"/>
      <c r="G24" s="97"/>
      <c r="H24" s="154"/>
      <c r="I24" s="76">
        <f>IF(J24='Priority Ratings'!$C$21,'Priority Ratings'!$B$21,IF(J24='Priority Ratings'!$C$22,'Priority Ratings'!$B$22,IF(J24='Priority Ratings'!$C$23,'Priority Ratings'!$B$23,IF(J24='Priority Ratings'!$C$24,'Priority Ratings'!$B$24,IF(J24='Priority Ratings'!$C$25,'Priority Ratings'!$B$25,IF(J24='Priority Ratings'!$C$26,'Priority Ratings'!$B$26,IF(J24='Priority Ratings'!$C$27,'Priority Ratings'!$B$27,"No Rating")))))))</f>
        <v>4</v>
      </c>
      <c r="J24" s="76" t="s">
        <v>103</v>
      </c>
      <c r="K24" s="124">
        <f t="shared" si="0"/>
        <v>4.3478260869565216E-2</v>
      </c>
      <c r="L24" s="155" t="s">
        <v>932</v>
      </c>
      <c r="M24" s="170">
        <v>0</v>
      </c>
      <c r="N24" s="148">
        <f t="shared" si="1"/>
        <v>0</v>
      </c>
      <c r="O24" s="26"/>
    </row>
    <row r="25" spans="1:15" s="77" customFormat="1" ht="78" x14ac:dyDescent="0.3">
      <c r="A25" s="130" t="s">
        <v>842</v>
      </c>
      <c r="B25" s="152" t="s">
        <v>100</v>
      </c>
      <c r="C25" s="152" t="s">
        <v>843</v>
      </c>
      <c r="D25" s="152" t="s">
        <v>811</v>
      </c>
      <c r="E25" s="153" t="s">
        <v>844</v>
      </c>
      <c r="F25" s="154"/>
      <c r="G25" s="97"/>
      <c r="H25" s="154"/>
      <c r="I25" s="76">
        <f>IF(J25='Priority Ratings'!$C$21,'Priority Ratings'!$B$21,IF(J25='Priority Ratings'!$C$22,'Priority Ratings'!$B$22,IF(J25='Priority Ratings'!$C$23,'Priority Ratings'!$B$23,IF(J25='Priority Ratings'!$C$24,'Priority Ratings'!$B$24,IF(J25='Priority Ratings'!$C$25,'Priority Ratings'!$B$25,IF(J25='Priority Ratings'!$C$26,'Priority Ratings'!$B$26,IF(J25='Priority Ratings'!$C$27,'Priority Ratings'!$B$27,"No Rating")))))))</f>
        <v>4</v>
      </c>
      <c r="J25" s="76" t="s">
        <v>103</v>
      </c>
      <c r="K25" s="124">
        <f t="shared" si="0"/>
        <v>4.3478260869565216E-2</v>
      </c>
      <c r="L25" s="155" t="s">
        <v>845</v>
      </c>
      <c r="M25" s="170">
        <v>0</v>
      </c>
      <c r="N25" s="148">
        <f t="shared" si="1"/>
        <v>0</v>
      </c>
      <c r="O25" s="26"/>
    </row>
    <row r="26" spans="1:15" s="77" customFormat="1" ht="143" x14ac:dyDescent="0.3">
      <c r="A26" s="130" t="s">
        <v>846</v>
      </c>
      <c r="B26" s="152" t="s">
        <v>100</v>
      </c>
      <c r="C26" s="152" t="s">
        <v>847</v>
      </c>
      <c r="D26" s="152" t="s">
        <v>811</v>
      </c>
      <c r="E26" s="153" t="s">
        <v>848</v>
      </c>
      <c r="F26" s="154"/>
      <c r="G26" s="97"/>
      <c r="H26" s="154"/>
      <c r="I26" s="76">
        <f>IF(J26='Priority Ratings'!$C$21,'Priority Ratings'!$B$21,IF(J26='Priority Ratings'!$C$22,'Priority Ratings'!$B$22,IF(J26='Priority Ratings'!$C$23,'Priority Ratings'!$B$23,IF(J26='Priority Ratings'!$C$24,'Priority Ratings'!$B$24,IF(J26='Priority Ratings'!$C$25,'Priority Ratings'!$B$25,IF(J26='Priority Ratings'!$C$26,'Priority Ratings'!$B$26,IF(J26='Priority Ratings'!$C$27,'Priority Ratings'!$B$27,"No Rating")))))))</f>
        <v>4</v>
      </c>
      <c r="J26" s="76" t="s">
        <v>103</v>
      </c>
      <c r="K26" s="124">
        <f t="shared" si="0"/>
        <v>4.3478260869565216E-2</v>
      </c>
      <c r="L26" s="157" t="s">
        <v>849</v>
      </c>
      <c r="M26" s="170">
        <v>0</v>
      </c>
      <c r="N26" s="148">
        <f t="shared" si="1"/>
        <v>0</v>
      </c>
      <c r="O26" s="26"/>
    </row>
    <row r="27" spans="1:15" s="77" customFormat="1" ht="52" x14ac:dyDescent="0.3">
      <c r="A27" s="130" t="s">
        <v>850</v>
      </c>
      <c r="B27" s="152" t="s">
        <v>100</v>
      </c>
      <c r="C27" s="152" t="s">
        <v>851</v>
      </c>
      <c r="D27" s="152" t="s">
        <v>811</v>
      </c>
      <c r="E27" s="153" t="s">
        <v>852</v>
      </c>
      <c r="F27" s="154"/>
      <c r="G27" s="97"/>
      <c r="H27" s="154"/>
      <c r="I27" s="76">
        <f>IF(J27='Priority Ratings'!$C$21,'Priority Ratings'!$B$21,IF(J27='Priority Ratings'!$C$22,'Priority Ratings'!$B$22,IF(J27='Priority Ratings'!$C$23,'Priority Ratings'!$B$23,IF(J27='Priority Ratings'!$C$24,'Priority Ratings'!$B$24,IF(J27='Priority Ratings'!$C$25,'Priority Ratings'!$B$25,IF(J27='Priority Ratings'!$C$26,'Priority Ratings'!$B$26,IF(J27='Priority Ratings'!$C$27,'Priority Ratings'!$B$27,"No Rating")))))))</f>
        <v>4</v>
      </c>
      <c r="J27" s="76" t="s">
        <v>103</v>
      </c>
      <c r="K27" s="124">
        <f t="shared" si="0"/>
        <v>4.3478260869565216E-2</v>
      </c>
      <c r="L27" s="157" t="s">
        <v>933</v>
      </c>
      <c r="M27" s="170">
        <v>0</v>
      </c>
      <c r="N27" s="148">
        <f t="shared" si="1"/>
        <v>0</v>
      </c>
      <c r="O27" s="26"/>
    </row>
    <row r="28" spans="1:15" s="77" customFormat="1" ht="39" x14ac:dyDescent="0.3">
      <c r="A28" s="130" t="s">
        <v>853</v>
      </c>
      <c r="B28" s="152" t="s">
        <v>100</v>
      </c>
      <c r="C28" s="152" t="s">
        <v>854</v>
      </c>
      <c r="D28" s="152" t="s">
        <v>811</v>
      </c>
      <c r="E28" s="153" t="s">
        <v>855</v>
      </c>
      <c r="F28" s="154"/>
      <c r="G28" s="97"/>
      <c r="H28" s="154"/>
      <c r="I28" s="76">
        <f>IF(J28='Priority Ratings'!$C$21,'Priority Ratings'!$B$21,IF(J28='Priority Ratings'!$C$22,'Priority Ratings'!$B$22,IF(J28='Priority Ratings'!$C$23,'Priority Ratings'!$B$23,IF(J28='Priority Ratings'!$C$24,'Priority Ratings'!$B$24,IF(J28='Priority Ratings'!$C$25,'Priority Ratings'!$B$25,IF(J28='Priority Ratings'!$C$26,'Priority Ratings'!$B$26,IF(J28='Priority Ratings'!$C$27,'Priority Ratings'!$B$27,"No Rating")))))))</f>
        <v>4</v>
      </c>
      <c r="J28" s="76" t="s">
        <v>103</v>
      </c>
      <c r="K28" s="124">
        <f t="shared" si="0"/>
        <v>4.3478260869565216E-2</v>
      </c>
      <c r="L28" s="157" t="s">
        <v>934</v>
      </c>
      <c r="M28" s="170">
        <v>0</v>
      </c>
      <c r="N28" s="148">
        <f t="shared" si="1"/>
        <v>0</v>
      </c>
      <c r="O28" s="26"/>
    </row>
    <row r="29" spans="1:15" s="77" customFormat="1" ht="65" x14ac:dyDescent="0.3">
      <c r="A29" s="130" t="s">
        <v>856</v>
      </c>
      <c r="B29" s="152" t="s">
        <v>100</v>
      </c>
      <c r="C29" s="152" t="s">
        <v>857</v>
      </c>
      <c r="D29" s="152" t="s">
        <v>811</v>
      </c>
      <c r="E29" s="152" t="s">
        <v>858</v>
      </c>
      <c r="F29" s="154"/>
      <c r="G29" s="97"/>
      <c r="H29" s="154"/>
      <c r="I29" s="76">
        <f>IF(J29='Priority Ratings'!$C$21,'Priority Ratings'!$B$21,IF(J29='Priority Ratings'!$C$22,'Priority Ratings'!$B$22,IF(J29='Priority Ratings'!$C$23,'Priority Ratings'!$B$23,IF(J29='Priority Ratings'!$C$24,'Priority Ratings'!$B$24,IF(J29='Priority Ratings'!$C$25,'Priority Ratings'!$B$25,IF(J29='Priority Ratings'!$C$26,'Priority Ratings'!$B$26,IF(J29='Priority Ratings'!$C$27,'Priority Ratings'!$B$27,"No Rating")))))))</f>
        <v>4</v>
      </c>
      <c r="J29" s="76" t="s">
        <v>103</v>
      </c>
      <c r="K29" s="124">
        <f t="shared" si="0"/>
        <v>4.3478260869565216E-2</v>
      </c>
      <c r="L29" s="157" t="s">
        <v>859</v>
      </c>
      <c r="M29" s="170">
        <v>0</v>
      </c>
      <c r="N29" s="148">
        <f t="shared" si="1"/>
        <v>0</v>
      </c>
      <c r="O29" s="26"/>
    </row>
    <row r="30" spans="1:15" s="77" customFormat="1" ht="134.5" customHeight="1" x14ac:dyDescent="0.3">
      <c r="A30" s="130" t="s">
        <v>860</v>
      </c>
      <c r="B30" s="152" t="s">
        <v>100</v>
      </c>
      <c r="C30" s="152" t="s">
        <v>861</v>
      </c>
      <c r="D30" s="152" t="s">
        <v>811</v>
      </c>
      <c r="E30" s="158" t="s">
        <v>862</v>
      </c>
      <c r="F30" s="154"/>
      <c r="G30" s="97"/>
      <c r="H30" s="154"/>
      <c r="I30" s="76">
        <f>IF(J30='Priority Ratings'!$C$21,'Priority Ratings'!$B$21,IF(J30='Priority Ratings'!$C$22,'Priority Ratings'!$B$22,IF(J30='Priority Ratings'!$C$23,'Priority Ratings'!$B$23,IF(J30='Priority Ratings'!$C$24,'Priority Ratings'!$B$24,IF(J30='Priority Ratings'!$C$25,'Priority Ratings'!$B$25,IF(J30='Priority Ratings'!$C$26,'Priority Ratings'!$B$26,IF(J30='Priority Ratings'!$C$27,'Priority Ratings'!$B$27,"No Rating")))))))</f>
        <v>4</v>
      </c>
      <c r="J30" s="76" t="s">
        <v>103</v>
      </c>
      <c r="K30" s="124">
        <f t="shared" si="0"/>
        <v>4.3478260869565216E-2</v>
      </c>
      <c r="L30" s="159" t="s">
        <v>859</v>
      </c>
      <c r="M30" s="170">
        <v>0</v>
      </c>
      <c r="N30" s="148">
        <f t="shared" si="1"/>
        <v>0</v>
      </c>
      <c r="O30" s="26"/>
    </row>
    <row r="31" spans="1:15" x14ac:dyDescent="0.3">
      <c r="I31" s="29">
        <f>SUM(I12:I30)</f>
        <v>92</v>
      </c>
      <c r="J31" s="29"/>
      <c r="K31" s="63">
        <f>SUM(K12:K30)</f>
        <v>0.99999999999999967</v>
      </c>
      <c r="M31" s="160" t="s">
        <v>169</v>
      </c>
      <c r="N31" s="64">
        <f>SUM(N12:N30)</f>
        <v>0</v>
      </c>
    </row>
    <row r="33" spans="1:14" x14ac:dyDescent="0.3">
      <c r="A33" s="9"/>
      <c r="B33" s="66"/>
      <c r="C33" s="66"/>
      <c r="D33" s="9"/>
      <c r="E33" s="70"/>
      <c r="F33" s="67"/>
      <c r="G33" s="67"/>
      <c r="H33" s="67"/>
      <c r="I33" s="68"/>
      <c r="K33" s="69"/>
      <c r="L33" s="72"/>
      <c r="M33" s="73"/>
      <c r="N33" s="74"/>
    </row>
    <row r="35" spans="1:14" x14ac:dyDescent="0.3">
      <c r="E35" s="10" t="s">
        <v>170</v>
      </c>
    </row>
  </sheetData>
  <mergeCells count="15">
    <mergeCell ref="I10:K10"/>
    <mergeCell ref="L10:N10"/>
    <mergeCell ref="C5:D5"/>
    <mergeCell ref="F5:L5"/>
    <mergeCell ref="C6:D6"/>
    <mergeCell ref="F6:L6"/>
    <mergeCell ref="F7:L7"/>
    <mergeCell ref="A8:O8"/>
    <mergeCell ref="C4:D4"/>
    <mergeCell ref="F4:L4"/>
    <mergeCell ref="F1:L1"/>
    <mergeCell ref="C2:D2"/>
    <mergeCell ref="F2:L2"/>
    <mergeCell ref="C3:D3"/>
    <mergeCell ref="F3:L3"/>
  </mergeCells>
  <phoneticPr fontId="35" type="noConversion"/>
  <dataValidations count="1">
    <dataValidation type="list" allowBlank="1" showInputMessage="1" showErrorMessage="1" sqref="C33" xr:uid="{2C88A60E-F133-4214-8928-0267AE9CEA9C}">
      <formula1>Solution</formula1>
    </dataValidation>
  </dataValidations>
  <pageMargins left="0.75" right="0.75" top="1" bottom="1" header="0.5" footer="0.5"/>
  <pageSetup paperSize="9" orientation="portrait" r:id="rId1"/>
  <headerFooter alignWithMargins="0"/>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52A44790-0762-4112-8AF1-0BDC229AA9C6}">
          <x14:formula1>
            <xm:f>'Priority Ratings'!$H$21:$H$23</xm:f>
          </x14:formula1>
          <xm:sqref>M33</xm:sqref>
        </x14:dataValidation>
        <x14:dataValidation type="list" allowBlank="1" showInputMessage="1" showErrorMessage="1" xr:uid="{50F5BFD4-0156-4D9B-A598-537150F68BA5}">
          <x14:formula1>
            <xm:f>'Priority Ratings'!$C$21:$C$27</xm:f>
          </x14:formula1>
          <xm:sqref>J33 J12:J30</xm:sqref>
        </x14:dataValidation>
        <x14:dataValidation type="list" allowBlank="1" showInputMessage="1" showErrorMessage="1" xr:uid="{42CAFB45-ED15-4642-84A5-F4D726F4A52D}">
          <x14:formula1>
            <xm:f>Sheet1!$B$4:$B$8</xm:f>
          </x14:formula1>
          <xm:sqref>F33:H33</xm:sqref>
        </x14:dataValidation>
        <x14:dataValidation type="list" allowBlank="1" showInputMessage="1" showErrorMessage="1" xr:uid="{0995DAD6-2F39-40CA-B7FA-0150B9F8FC5D}">
          <x14:formula1>
            <xm:f>Sheet1!$B$4:$B$9</xm:f>
          </x14:formula1>
          <xm:sqref>F12:F30</xm:sqref>
        </x14:dataValidation>
        <x14:dataValidation type="list" allowBlank="1" showInputMessage="1" showErrorMessage="1" xr:uid="{38313FDB-95F8-4238-AE23-534B917CF5E5}">
          <x14:formula1>
            <xm:f>'Priority Ratings'!$H$30:$H$32</xm:f>
          </x14:formula1>
          <xm:sqref>M12:M30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EA742-9E68-475D-92F4-29A8F57703DC}">
  <dimension ref="A1:O26"/>
  <sheetViews>
    <sheetView showGridLines="0" zoomScale="70" zoomScaleNormal="70" workbookViewId="0">
      <pane ySplit="11" topLeftCell="A12" activePane="bottomLeft" state="frozen"/>
      <selection pane="bottomLeft" activeCell="L26" sqref="L26"/>
    </sheetView>
  </sheetViews>
  <sheetFormatPr defaultColWidth="9.1796875" defaultRowHeight="13" x14ac:dyDescent="0.3"/>
  <cols>
    <col min="1" max="1" width="8.7265625" style="10" customWidth="1"/>
    <col min="2" max="2" width="17.453125" style="10" customWidth="1"/>
    <col min="3" max="3" width="32" style="10" customWidth="1"/>
    <col min="4" max="4" width="17.26953125" style="10" customWidth="1"/>
    <col min="5" max="5" width="40.26953125" style="10" customWidth="1"/>
    <col min="6" max="6" width="21.81640625" style="11" customWidth="1"/>
    <col min="7" max="7" width="19.453125" style="11" customWidth="1"/>
    <col min="8" max="8" width="21.81640625" style="11" customWidth="1"/>
    <col min="9" max="9" width="9" style="16" customWidth="1"/>
    <col min="10" max="10" width="11" style="18" customWidth="1"/>
    <col min="11" max="11" width="8.453125" style="84" bestFit="1" customWidth="1"/>
    <col min="12" max="12" width="47.81640625" style="10" customWidth="1"/>
    <col min="13" max="13" width="18" style="84" customWidth="1"/>
    <col min="14" max="14" width="8.453125" style="10" bestFit="1" customWidth="1"/>
    <col min="15" max="15" width="33.7265625" style="10" customWidth="1"/>
    <col min="16" max="16384" width="9.1796875" style="10"/>
  </cols>
  <sheetData>
    <row r="1" spans="1:15" ht="13.5" thickTop="1" x14ac:dyDescent="0.3">
      <c r="A1" s="99"/>
      <c r="B1" s="100"/>
      <c r="C1" s="100"/>
      <c r="D1" s="101"/>
      <c r="F1" s="233" t="s">
        <v>863</v>
      </c>
      <c r="G1" s="234"/>
      <c r="H1" s="234"/>
      <c r="I1" s="235"/>
      <c r="J1" s="235"/>
      <c r="K1" s="235"/>
      <c r="L1" s="236"/>
    </row>
    <row r="2" spans="1:15" ht="16.5" x14ac:dyDescent="0.3">
      <c r="A2" s="118"/>
      <c r="B2" s="103" t="s">
        <v>75</v>
      </c>
      <c r="C2" s="228" t="s">
        <v>21</v>
      </c>
      <c r="D2" s="229"/>
      <c r="F2" s="237" t="s">
        <v>77</v>
      </c>
      <c r="G2" s="221"/>
      <c r="H2" s="221"/>
      <c r="I2" s="221"/>
      <c r="J2" s="221"/>
      <c r="K2" s="221"/>
      <c r="L2" s="222"/>
    </row>
    <row r="3" spans="1:15" ht="14" x14ac:dyDescent="0.3">
      <c r="A3" s="119"/>
      <c r="B3" s="104" t="s">
        <v>25</v>
      </c>
      <c r="C3" s="230" t="str">
        <f>Summary!B2</f>
        <v>E-Recruitment</v>
      </c>
      <c r="D3" s="231" t="str">
        <f>'[3]Evaluation Summary'!C3</f>
        <v>Network Information System (NIS)</v>
      </c>
      <c r="F3" s="237" t="s">
        <v>78</v>
      </c>
      <c r="G3" s="221"/>
      <c r="H3" s="221"/>
      <c r="I3" s="221"/>
      <c r="J3" s="221"/>
      <c r="K3" s="221"/>
      <c r="L3" s="222"/>
    </row>
    <row r="4" spans="1:15" ht="14" x14ac:dyDescent="0.3">
      <c r="A4" s="102"/>
      <c r="B4" s="105" t="str">
        <f>'[3]Evaluation Summary'!B4</f>
        <v>CORP xxxx Tender:</v>
      </c>
      <c r="C4" s="230" t="str">
        <f>Summary!B3</f>
        <v>Eskom Project Manager to Capture</v>
      </c>
      <c r="D4" s="232"/>
      <c r="F4" s="237" t="s">
        <v>79</v>
      </c>
      <c r="G4" s="221"/>
      <c r="H4" s="221"/>
      <c r="I4" s="221"/>
      <c r="J4" s="221"/>
      <c r="K4" s="221"/>
      <c r="L4" s="222"/>
    </row>
    <row r="5" spans="1:15" ht="14" x14ac:dyDescent="0.3">
      <c r="A5" s="102"/>
      <c r="B5" s="105" t="s">
        <v>29</v>
      </c>
      <c r="C5" s="230" t="str">
        <f>Summary!B4</f>
        <v>Tenderer to Capture</v>
      </c>
      <c r="D5" s="232"/>
      <c r="F5" s="237" t="s">
        <v>80</v>
      </c>
      <c r="G5" s="221"/>
      <c r="H5" s="221"/>
      <c r="I5" s="221"/>
      <c r="J5" s="221"/>
      <c r="K5" s="221"/>
      <c r="L5" s="222"/>
    </row>
    <row r="6" spans="1:15" ht="14" x14ac:dyDescent="0.3">
      <c r="A6" s="106"/>
      <c r="B6" s="105" t="s">
        <v>31</v>
      </c>
      <c r="C6" s="230" t="str">
        <f>Summary!B5</f>
        <v>Eskom Evaluator to Capture</v>
      </c>
      <c r="D6" s="232"/>
      <c r="F6" s="219" t="s">
        <v>81</v>
      </c>
      <c r="G6" s="220"/>
      <c r="H6" s="220"/>
      <c r="I6" s="221"/>
      <c r="J6" s="221"/>
      <c r="K6" s="221"/>
      <c r="L6" s="222"/>
    </row>
    <row r="7" spans="1:15" ht="14.5" thickBot="1" x14ac:dyDescent="0.35">
      <c r="A7" s="107"/>
      <c r="B7" s="108"/>
      <c r="C7" s="108"/>
      <c r="D7" s="109"/>
      <c r="F7" s="223" t="s">
        <v>82</v>
      </c>
      <c r="G7" s="224"/>
      <c r="H7" s="224"/>
      <c r="I7" s="225"/>
      <c r="J7" s="225"/>
      <c r="K7" s="225"/>
      <c r="L7" s="226"/>
    </row>
    <row r="8" spans="1:15" s="9" customFormat="1" ht="17.5" customHeight="1" thickTop="1" x14ac:dyDescent="0.35">
      <c r="A8" s="238"/>
      <c r="B8" s="238"/>
      <c r="C8" s="238"/>
      <c r="D8" s="238"/>
      <c r="E8" s="238"/>
      <c r="F8" s="238"/>
      <c r="G8" s="238"/>
      <c r="H8" s="238"/>
      <c r="I8" s="238"/>
      <c r="J8" s="238"/>
      <c r="K8" s="238"/>
      <c r="L8" s="238"/>
      <c r="M8" s="238"/>
      <c r="N8" s="238"/>
      <c r="O8" s="238"/>
    </row>
    <row r="9" spans="1:15" s="9" customFormat="1" ht="12.75" customHeight="1" x14ac:dyDescent="0.35">
      <c r="A9" s="80"/>
      <c r="B9" s="80"/>
      <c r="C9" s="80"/>
      <c r="D9" s="80"/>
      <c r="E9" s="80"/>
      <c r="F9" s="80"/>
      <c r="G9" s="80"/>
      <c r="H9" s="80"/>
      <c r="I9" s="24"/>
      <c r="J9" s="80"/>
      <c r="K9" s="82"/>
      <c r="L9" s="80"/>
      <c r="M9" s="82"/>
      <c r="N9" s="80"/>
      <c r="O9" s="80"/>
    </row>
    <row r="10" spans="1:15" s="9" customFormat="1" x14ac:dyDescent="0.25">
      <c r="A10" s="23"/>
      <c r="B10" s="23"/>
      <c r="C10" s="23"/>
      <c r="D10" s="23"/>
      <c r="E10" s="23"/>
      <c r="F10" s="23"/>
      <c r="G10" s="23"/>
      <c r="H10" s="23"/>
      <c r="I10" s="227" t="s">
        <v>83</v>
      </c>
      <c r="J10" s="227"/>
      <c r="K10" s="227"/>
      <c r="L10" s="227"/>
      <c r="M10" s="227"/>
      <c r="N10" s="227"/>
    </row>
    <row r="11" spans="1:15" ht="57" customHeight="1" x14ac:dyDescent="0.3">
      <c r="A11" s="12" t="s">
        <v>84</v>
      </c>
      <c r="B11" s="12" t="s">
        <v>85</v>
      </c>
      <c r="C11" s="12" t="s">
        <v>584</v>
      </c>
      <c r="D11" s="12" t="s">
        <v>864</v>
      </c>
      <c r="E11" s="12" t="s">
        <v>586</v>
      </c>
      <c r="F11" s="122" t="s">
        <v>89</v>
      </c>
      <c r="G11" s="122" t="s">
        <v>90</v>
      </c>
      <c r="H11" s="122" t="s">
        <v>91</v>
      </c>
      <c r="I11" s="27" t="s">
        <v>92</v>
      </c>
      <c r="J11" s="27" t="s">
        <v>93</v>
      </c>
      <c r="K11" s="83" t="s">
        <v>94</v>
      </c>
      <c r="L11" s="15" t="s">
        <v>95</v>
      </c>
      <c r="M11" s="165" t="s">
        <v>96</v>
      </c>
      <c r="N11" s="14" t="s">
        <v>97</v>
      </c>
      <c r="O11" s="122" t="s">
        <v>98</v>
      </c>
    </row>
    <row r="12" spans="1:15" ht="159" customHeight="1" x14ac:dyDescent="0.3">
      <c r="A12" s="130" t="s">
        <v>865</v>
      </c>
      <c r="B12" s="19" t="s">
        <v>100</v>
      </c>
      <c r="C12" s="19" t="s">
        <v>866</v>
      </c>
      <c r="D12" s="128" t="s">
        <v>867</v>
      </c>
      <c r="E12" s="75" t="s">
        <v>868</v>
      </c>
      <c r="F12" s="97"/>
      <c r="G12" s="97"/>
      <c r="H12" s="97"/>
      <c r="I12" s="22">
        <f>IF(J12='Priority Ratings'!$C$21,'Priority Ratings'!$B$21,IF(J12='Priority Ratings'!$C$22,'Priority Ratings'!$B$22,IF(J12='Priority Ratings'!$C$23,'Priority Ratings'!$B$23,IF(J12='Priority Ratings'!$C$24,'Priority Ratings'!$B$24,IF(J12='Priority Ratings'!$C$25,'Priority Ratings'!$B$25,IF(J12='Priority Ratings'!$C$26,'Priority Ratings'!$B$26,IF(J12='Priority Ratings'!$C$27,'Priority Ratings'!$B$27,"No Rating")))))))</f>
        <v>4</v>
      </c>
      <c r="J12" s="17" t="s">
        <v>103</v>
      </c>
      <c r="K12" s="123">
        <f t="shared" ref="K12:K21" si="0">I12/$I$22</f>
        <v>8.8888888888888892E-2</v>
      </c>
      <c r="L12" s="129" t="s">
        <v>931</v>
      </c>
      <c r="M12" s="166">
        <v>0</v>
      </c>
      <c r="N12" s="147">
        <f t="shared" ref="N12:N21" si="1">K12*M12</f>
        <v>0</v>
      </c>
      <c r="O12" s="26"/>
    </row>
    <row r="13" spans="1:15" ht="117" x14ac:dyDescent="0.3">
      <c r="A13" s="130" t="s">
        <v>869</v>
      </c>
      <c r="B13" s="19" t="s">
        <v>100</v>
      </c>
      <c r="C13" s="127" t="s">
        <v>870</v>
      </c>
      <c r="D13" s="128" t="s">
        <v>867</v>
      </c>
      <c r="E13" s="128" t="s">
        <v>871</v>
      </c>
      <c r="F13" s="97"/>
      <c r="G13" s="97"/>
      <c r="H13" s="97"/>
      <c r="I13" s="22">
        <f>IF(J13='Priority Ratings'!$C$21,'Priority Ratings'!$B$21,IF(J13='Priority Ratings'!$C$22,'Priority Ratings'!$B$22,IF(J13='Priority Ratings'!$C$23,'Priority Ratings'!$B$23,IF(J13='Priority Ratings'!$C$24,'Priority Ratings'!$B$24,IF(J13='Priority Ratings'!$C$25,'Priority Ratings'!$B$25,IF(J13='Priority Ratings'!$C$26,'Priority Ratings'!$B$26,IF(J13='Priority Ratings'!$C$27,'Priority Ratings'!$B$27,"No Rating")))))))</f>
        <v>4</v>
      </c>
      <c r="J13" s="17" t="s">
        <v>103</v>
      </c>
      <c r="K13" s="123">
        <f t="shared" si="0"/>
        <v>8.8888888888888892E-2</v>
      </c>
      <c r="L13" s="171" t="s">
        <v>927</v>
      </c>
      <c r="M13" s="166">
        <v>0</v>
      </c>
      <c r="N13" s="147">
        <f t="shared" si="1"/>
        <v>0</v>
      </c>
      <c r="O13" s="26"/>
    </row>
    <row r="14" spans="1:15" ht="91" x14ac:dyDescent="0.3">
      <c r="A14" s="130" t="s">
        <v>872</v>
      </c>
      <c r="B14" s="19" t="s">
        <v>100</v>
      </c>
      <c r="C14" s="127" t="s">
        <v>873</v>
      </c>
      <c r="D14" s="128" t="s">
        <v>867</v>
      </c>
      <c r="E14" s="128" t="s">
        <v>874</v>
      </c>
      <c r="F14" s="97"/>
      <c r="G14" s="97"/>
      <c r="H14" s="97"/>
      <c r="I14" s="22">
        <f>IF(J14='Priority Ratings'!$C$21,'Priority Ratings'!$B$21,IF(J14='Priority Ratings'!$C$22,'Priority Ratings'!$B$22,IF(J14='Priority Ratings'!$C$23,'Priority Ratings'!$B$23,IF(J14='Priority Ratings'!$C$24,'Priority Ratings'!$B$24,IF(J14='Priority Ratings'!$C$25,'Priority Ratings'!$B$25,IF(J14='Priority Ratings'!$C$26,'Priority Ratings'!$B$26,IF(J14='Priority Ratings'!$C$27,'Priority Ratings'!$B$27,"No Rating")))))))</f>
        <v>5</v>
      </c>
      <c r="J14" s="17" t="s">
        <v>173</v>
      </c>
      <c r="K14" s="123">
        <f t="shared" si="0"/>
        <v>0.1111111111111111</v>
      </c>
      <c r="L14" s="171" t="s">
        <v>928</v>
      </c>
      <c r="M14" s="166">
        <v>0</v>
      </c>
      <c r="N14" s="147">
        <f t="shared" si="1"/>
        <v>0</v>
      </c>
      <c r="O14" s="26"/>
    </row>
    <row r="15" spans="1:15" ht="91" x14ac:dyDescent="0.3">
      <c r="A15" s="130" t="s">
        <v>875</v>
      </c>
      <c r="B15" s="19" t="s">
        <v>100</v>
      </c>
      <c r="C15" s="127" t="s">
        <v>873</v>
      </c>
      <c r="D15" s="128" t="s">
        <v>867</v>
      </c>
      <c r="E15" s="128" t="s">
        <v>876</v>
      </c>
      <c r="F15" s="97"/>
      <c r="G15" s="97"/>
      <c r="H15" s="97"/>
      <c r="I15" s="22">
        <f>IF(J15='Priority Ratings'!$C$21,'Priority Ratings'!$B$21,IF(J15='Priority Ratings'!$C$22,'Priority Ratings'!$B$22,IF(J15='Priority Ratings'!$C$23,'Priority Ratings'!$B$23,IF(J15='Priority Ratings'!$C$24,'Priority Ratings'!$B$24,IF(J15='Priority Ratings'!$C$25,'Priority Ratings'!$B$25,IF(J15='Priority Ratings'!$C$26,'Priority Ratings'!$B$26,IF(J15='Priority Ratings'!$C$27,'Priority Ratings'!$B$27,"No Rating")))))))</f>
        <v>6</v>
      </c>
      <c r="J15" s="17" t="s">
        <v>618</v>
      </c>
      <c r="K15" s="123">
        <f t="shared" si="0"/>
        <v>0.13333333333333333</v>
      </c>
      <c r="L15" s="171" t="s">
        <v>929</v>
      </c>
      <c r="M15" s="166">
        <v>0</v>
      </c>
      <c r="N15" s="147">
        <f t="shared" si="1"/>
        <v>0</v>
      </c>
      <c r="O15" s="26"/>
    </row>
    <row r="16" spans="1:15" ht="143" x14ac:dyDescent="0.3">
      <c r="A16" s="130" t="s">
        <v>877</v>
      </c>
      <c r="B16" s="19" t="s">
        <v>100</v>
      </c>
      <c r="C16" s="127" t="s">
        <v>873</v>
      </c>
      <c r="D16" s="128" t="s">
        <v>878</v>
      </c>
      <c r="E16" s="128" t="s">
        <v>879</v>
      </c>
      <c r="F16" s="97"/>
      <c r="G16" s="97"/>
      <c r="H16" s="97"/>
      <c r="I16" s="22">
        <f>IF(J16='Priority Ratings'!$C$21,'Priority Ratings'!$B$21,IF(J16='Priority Ratings'!$C$22,'Priority Ratings'!$B$22,IF(J16='Priority Ratings'!$C$23,'Priority Ratings'!$B$23,IF(J16='Priority Ratings'!$C$24,'Priority Ratings'!$B$24,IF(J16='Priority Ratings'!$C$25,'Priority Ratings'!$B$25,IF(J16='Priority Ratings'!$C$26,'Priority Ratings'!$B$26,IF(J16='Priority Ratings'!$C$27,'Priority Ratings'!$B$27,"No Rating")))))))</f>
        <v>4</v>
      </c>
      <c r="J16" s="17" t="s">
        <v>103</v>
      </c>
      <c r="K16" s="123">
        <f t="shared" si="0"/>
        <v>8.8888888888888892E-2</v>
      </c>
      <c r="L16" s="171" t="s">
        <v>930</v>
      </c>
      <c r="M16" s="166">
        <v>0</v>
      </c>
      <c r="N16" s="123">
        <f t="shared" si="1"/>
        <v>0</v>
      </c>
      <c r="O16" s="126"/>
    </row>
    <row r="17" spans="1:15" ht="117" customHeight="1" x14ac:dyDescent="0.3">
      <c r="A17" s="130" t="s">
        <v>880</v>
      </c>
      <c r="B17" s="19" t="s">
        <v>100</v>
      </c>
      <c r="C17" s="127" t="s">
        <v>873</v>
      </c>
      <c r="D17" s="128" t="s">
        <v>867</v>
      </c>
      <c r="E17" s="128" t="s">
        <v>881</v>
      </c>
      <c r="F17" s="97"/>
      <c r="G17" s="97"/>
      <c r="H17" s="97"/>
      <c r="I17" s="22">
        <f>IF(J17='Priority Ratings'!$C$21,'Priority Ratings'!$B$21,IF(J17='Priority Ratings'!$C$22,'Priority Ratings'!$B$22,IF(J17='Priority Ratings'!$C$23,'Priority Ratings'!$B$23,IF(J17='Priority Ratings'!$C$24,'Priority Ratings'!$B$24,IF(J17='Priority Ratings'!$C$25,'Priority Ratings'!$B$25,IF(J17='Priority Ratings'!$C$26,'Priority Ratings'!$B$26,IF(J17='Priority Ratings'!$C$27,'Priority Ratings'!$B$27,"No Rating")))))))</f>
        <v>5</v>
      </c>
      <c r="J17" s="17" t="s">
        <v>173</v>
      </c>
      <c r="K17" s="123">
        <f t="shared" si="0"/>
        <v>0.1111111111111111</v>
      </c>
      <c r="L17" s="171" t="s">
        <v>929</v>
      </c>
      <c r="M17" s="166">
        <v>0</v>
      </c>
      <c r="N17" s="123">
        <f t="shared" si="1"/>
        <v>0</v>
      </c>
      <c r="O17" s="126"/>
    </row>
    <row r="18" spans="1:15" ht="78" customHeight="1" x14ac:dyDescent="0.3">
      <c r="A18" s="130" t="s">
        <v>882</v>
      </c>
      <c r="B18" s="19" t="s">
        <v>100</v>
      </c>
      <c r="C18" s="127" t="s">
        <v>873</v>
      </c>
      <c r="D18" s="128" t="s">
        <v>867</v>
      </c>
      <c r="E18" s="128" t="s">
        <v>883</v>
      </c>
      <c r="F18" s="97"/>
      <c r="G18" s="97"/>
      <c r="H18" s="97"/>
      <c r="I18" s="22">
        <f>IF(J18='Priority Ratings'!$C$21,'Priority Ratings'!$B$21,IF(J18='Priority Ratings'!$C$22,'Priority Ratings'!$B$22,IF(J18='Priority Ratings'!$C$23,'Priority Ratings'!$B$23,IF(J18='Priority Ratings'!$C$24,'Priority Ratings'!$B$24,IF(J18='Priority Ratings'!$C$25,'Priority Ratings'!$B$25,IF(J18='Priority Ratings'!$C$26,'Priority Ratings'!$B$26,IF(J18='Priority Ratings'!$C$27,'Priority Ratings'!$B$27,"No Rating")))))))</f>
        <v>4</v>
      </c>
      <c r="J18" s="17" t="s">
        <v>103</v>
      </c>
      <c r="K18" s="123">
        <f t="shared" si="0"/>
        <v>8.8888888888888892E-2</v>
      </c>
      <c r="L18" s="171" t="s">
        <v>929</v>
      </c>
      <c r="M18" s="166">
        <v>0</v>
      </c>
      <c r="N18" s="123">
        <f t="shared" si="1"/>
        <v>0</v>
      </c>
      <c r="O18" s="126"/>
    </row>
    <row r="19" spans="1:15" ht="58.5" customHeight="1" x14ac:dyDescent="0.3">
      <c r="A19" s="130" t="s">
        <v>884</v>
      </c>
      <c r="B19" s="19" t="s">
        <v>100</v>
      </c>
      <c r="C19" s="127" t="s">
        <v>873</v>
      </c>
      <c r="D19" s="128" t="s">
        <v>867</v>
      </c>
      <c r="E19" s="128" t="s">
        <v>885</v>
      </c>
      <c r="F19" s="97"/>
      <c r="G19" s="97"/>
      <c r="H19" s="97"/>
      <c r="I19" s="22">
        <f>IF(J19='Priority Ratings'!$C$21,'Priority Ratings'!$B$21,IF(J19='Priority Ratings'!$C$22,'Priority Ratings'!$B$22,IF(J19='Priority Ratings'!$C$23,'Priority Ratings'!$B$23,IF(J19='Priority Ratings'!$C$24,'Priority Ratings'!$B$24,IF(J19='Priority Ratings'!$C$25,'Priority Ratings'!$B$25,IF(J19='Priority Ratings'!$C$26,'Priority Ratings'!$B$26,IF(J19='Priority Ratings'!$C$27,'Priority Ratings'!$B$27,"No Rating")))))))</f>
        <v>4</v>
      </c>
      <c r="J19" s="17" t="s">
        <v>103</v>
      </c>
      <c r="K19" s="123">
        <f t="shared" si="0"/>
        <v>8.8888888888888892E-2</v>
      </c>
      <c r="L19" s="171" t="s">
        <v>929</v>
      </c>
      <c r="M19" s="166">
        <v>0</v>
      </c>
      <c r="N19" s="123">
        <f t="shared" si="1"/>
        <v>0</v>
      </c>
      <c r="O19" s="126"/>
    </row>
    <row r="20" spans="1:15" ht="156" x14ac:dyDescent="0.3">
      <c r="A20" s="130" t="s">
        <v>886</v>
      </c>
      <c r="B20" s="19" t="s">
        <v>100</v>
      </c>
      <c r="C20" s="127" t="s">
        <v>887</v>
      </c>
      <c r="D20" s="128" t="s">
        <v>888</v>
      </c>
      <c r="E20" s="128" t="s">
        <v>889</v>
      </c>
      <c r="F20" s="97"/>
      <c r="G20" s="97"/>
      <c r="H20" s="97"/>
      <c r="I20" s="22">
        <f>IF(J20='Priority Ratings'!$C$21,'Priority Ratings'!$B$21,IF(J20='Priority Ratings'!$C$22,'Priority Ratings'!$B$22,IF(J20='Priority Ratings'!$C$23,'Priority Ratings'!$B$23,IF(J20='Priority Ratings'!$C$24,'Priority Ratings'!$B$24,IF(J20='Priority Ratings'!$C$25,'Priority Ratings'!$B$25,IF(J20='Priority Ratings'!$C$26,'Priority Ratings'!$B$26,IF(J20='Priority Ratings'!$C$27,'Priority Ratings'!$B$27,"No Rating")))))))</f>
        <v>5</v>
      </c>
      <c r="J20" s="17" t="s">
        <v>173</v>
      </c>
      <c r="K20" s="123">
        <f t="shared" si="0"/>
        <v>0.1111111111111111</v>
      </c>
      <c r="L20" s="171" t="s">
        <v>929</v>
      </c>
      <c r="M20" s="166">
        <v>0</v>
      </c>
      <c r="N20" s="123">
        <f t="shared" si="1"/>
        <v>0</v>
      </c>
      <c r="O20" s="126"/>
    </row>
    <row r="21" spans="1:15" ht="156" x14ac:dyDescent="0.3">
      <c r="A21" s="130" t="s">
        <v>890</v>
      </c>
      <c r="B21" s="19" t="s">
        <v>100</v>
      </c>
      <c r="C21" s="127" t="s">
        <v>887</v>
      </c>
      <c r="D21" s="128" t="s">
        <v>888</v>
      </c>
      <c r="E21" s="128" t="s">
        <v>891</v>
      </c>
      <c r="F21" s="97"/>
      <c r="G21" s="97"/>
      <c r="H21" s="97"/>
      <c r="I21" s="22">
        <f>IF(J21='Priority Ratings'!$C$21,'Priority Ratings'!$B$21,IF(J21='Priority Ratings'!$C$22,'Priority Ratings'!$B$22,IF(J21='Priority Ratings'!$C$23,'Priority Ratings'!$B$23,IF(J21='Priority Ratings'!$C$24,'Priority Ratings'!$B$24,IF(J21='Priority Ratings'!$C$25,'Priority Ratings'!$B$25,IF(J21='Priority Ratings'!$C$26,'Priority Ratings'!$B$26,IF(J21='Priority Ratings'!$C$27,'Priority Ratings'!$B$27,"No Rating")))))))</f>
        <v>4</v>
      </c>
      <c r="J21" s="17" t="s">
        <v>103</v>
      </c>
      <c r="K21" s="123">
        <f t="shared" si="0"/>
        <v>8.8888888888888892E-2</v>
      </c>
      <c r="L21" s="171" t="s">
        <v>929</v>
      </c>
      <c r="M21" s="166">
        <v>0</v>
      </c>
      <c r="N21" s="123">
        <f t="shared" si="1"/>
        <v>0</v>
      </c>
      <c r="O21" s="126"/>
    </row>
    <row r="22" spans="1:15" x14ac:dyDescent="0.3">
      <c r="I22" s="29">
        <f>SUM(I12:I21)</f>
        <v>45</v>
      </c>
      <c r="J22" s="29"/>
      <c r="K22" s="63">
        <f>SUM(K12:K21)</f>
        <v>1</v>
      </c>
      <c r="M22" s="167" t="s">
        <v>169</v>
      </c>
      <c r="N22" s="64">
        <f>SUM(N12:N21)</f>
        <v>0</v>
      </c>
    </row>
    <row r="24" spans="1:15" x14ac:dyDescent="0.3">
      <c r="A24" s="9"/>
      <c r="B24" s="66"/>
      <c r="C24" s="66"/>
      <c r="D24" s="9"/>
      <c r="E24" s="70"/>
      <c r="F24" s="67"/>
      <c r="G24" s="67"/>
      <c r="H24" s="67"/>
      <c r="I24" s="68"/>
      <c r="K24" s="69"/>
      <c r="L24" s="72"/>
      <c r="M24" s="74"/>
      <c r="N24" s="74"/>
    </row>
    <row r="26" spans="1:15" x14ac:dyDescent="0.3">
      <c r="E26" s="10" t="s">
        <v>170</v>
      </c>
    </row>
  </sheetData>
  <autoFilter ref="D8:D23" xr:uid="{00000000-0009-0000-0000-000002000000}"/>
  <mergeCells count="15">
    <mergeCell ref="I10:K10"/>
    <mergeCell ref="L10:N10"/>
    <mergeCell ref="C5:D5"/>
    <mergeCell ref="F5:L5"/>
    <mergeCell ref="C6:D6"/>
    <mergeCell ref="F6:L6"/>
    <mergeCell ref="F7:L7"/>
    <mergeCell ref="A8:O8"/>
    <mergeCell ref="C4:D4"/>
    <mergeCell ref="F4:L4"/>
    <mergeCell ref="F1:L1"/>
    <mergeCell ref="C2:D2"/>
    <mergeCell ref="F2:L2"/>
    <mergeCell ref="C3:D3"/>
    <mergeCell ref="F3:L3"/>
  </mergeCells>
  <phoneticPr fontId="35" type="noConversion"/>
  <dataValidations count="1">
    <dataValidation type="list" allowBlank="1" showInputMessage="1" showErrorMessage="1" sqref="C24" xr:uid="{B5F1B918-9DE3-4CAC-AB16-1505DBB6E9CA}">
      <formula1>Solution</formula1>
    </dataValidation>
  </dataValidations>
  <pageMargins left="0.75" right="0.75" top="1" bottom="1" header="0.5" footer="0.5"/>
  <pageSetup paperSize="9" orientation="portrait" r:id="rId1"/>
  <headerFooter alignWithMargins="0"/>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D319D378-AEDF-4679-87FE-2973C28C81DF}">
          <x14:formula1>
            <xm:f>Sheet1!$B$4:$B$9</xm:f>
          </x14:formula1>
          <xm:sqref>F12:F21</xm:sqref>
        </x14:dataValidation>
        <x14:dataValidation type="list" allowBlank="1" showInputMessage="1" showErrorMessage="1" xr:uid="{A6B48D3D-03FF-439E-AAA9-5C29E803269A}">
          <x14:formula1>
            <xm:f>Sheet1!$B$4:$B$8</xm:f>
          </x14:formula1>
          <xm:sqref>F24:H24</xm:sqref>
        </x14:dataValidation>
        <x14:dataValidation type="list" allowBlank="1" showInputMessage="1" showErrorMessage="1" xr:uid="{43DA3439-AAA4-4603-81C9-4271D94666E5}">
          <x14:formula1>
            <xm:f>'Priority Ratings'!$C$21:$C$27</xm:f>
          </x14:formula1>
          <xm:sqref>J24 J12:J21</xm:sqref>
        </x14:dataValidation>
        <x14:dataValidation type="list" allowBlank="1" showInputMessage="1" showErrorMessage="1" xr:uid="{20CF9A71-7B3F-4055-9393-239AC03B1E1A}">
          <x14:formula1>
            <xm:f>'Priority Ratings'!$H$21:$H$23</xm:f>
          </x14:formula1>
          <xm:sqref>M24</xm:sqref>
        </x14:dataValidation>
        <x14:dataValidation type="list" allowBlank="1" showInputMessage="1" showErrorMessage="1" xr:uid="{4A4AAB97-F88F-4F42-973E-11807C2BF425}">
          <x14:formula1>
            <xm:f>'Priority Ratings'!$H$30:$H$32</xm:f>
          </x14:formula1>
          <xm:sqref>M12:M21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B20:M37"/>
  <sheetViews>
    <sheetView topLeftCell="A16" zoomScale="120" zoomScaleNormal="120" workbookViewId="0">
      <selection activeCell="H27" sqref="H27"/>
    </sheetView>
  </sheetViews>
  <sheetFormatPr defaultColWidth="9.1796875" defaultRowHeight="14.5" x14ac:dyDescent="0.35"/>
  <cols>
    <col min="1" max="1" width="9.1796875" style="4"/>
    <col min="2" max="2" width="13.453125" style="4" bestFit="1" customWidth="1"/>
    <col min="3" max="3" width="18.453125" style="4" bestFit="1" customWidth="1"/>
    <col min="4" max="4" width="9.1796875" style="4"/>
    <col min="5" max="5" width="12.54296875" style="4" bestFit="1" customWidth="1"/>
    <col min="6" max="6" width="16.54296875" style="4" bestFit="1" customWidth="1"/>
    <col min="7" max="7" width="9.1796875" style="4"/>
    <col min="8" max="8" width="13" style="4" customWidth="1"/>
    <col min="9" max="9" width="34.81640625" style="4" customWidth="1"/>
    <col min="10" max="10" width="35.81640625" style="4" customWidth="1"/>
    <col min="11" max="11" width="16" style="4" customWidth="1"/>
    <col min="12" max="16384" width="9.1796875" style="4"/>
  </cols>
  <sheetData>
    <row r="20" spans="2:13" x14ac:dyDescent="0.35">
      <c r="B20" s="4" t="s">
        <v>892</v>
      </c>
      <c r="C20" s="4" t="s">
        <v>893</v>
      </c>
      <c r="E20" s="5" t="s">
        <v>894</v>
      </c>
      <c r="F20" s="5" t="s">
        <v>895</v>
      </c>
      <c r="H20" s="121" t="s">
        <v>894</v>
      </c>
      <c r="I20" s="121" t="s">
        <v>896</v>
      </c>
      <c r="K20" s="121"/>
      <c r="L20" s="121"/>
    </row>
    <row r="21" spans="2:13" ht="14.5" customHeight="1" x14ac:dyDescent="0.35">
      <c r="B21" s="5">
        <v>0</v>
      </c>
      <c r="C21" s="5" t="s">
        <v>293</v>
      </c>
      <c r="E21" s="6">
        <v>0</v>
      </c>
      <c r="F21" s="5" t="s">
        <v>897</v>
      </c>
      <c r="H21" s="6">
        <v>1</v>
      </c>
      <c r="I21" s="240" t="s">
        <v>898</v>
      </c>
      <c r="J21" s="240"/>
      <c r="K21" s="240"/>
      <c r="L21" s="240"/>
      <c r="M21" s="240"/>
    </row>
    <row r="22" spans="2:13" ht="14.5" customHeight="1" x14ac:dyDescent="0.35">
      <c r="B22" s="5">
        <v>1</v>
      </c>
      <c r="C22" s="5" t="s">
        <v>219</v>
      </c>
      <c r="E22" s="6">
        <v>0.25</v>
      </c>
      <c r="F22" s="5" t="s">
        <v>899</v>
      </c>
      <c r="H22" s="6">
        <v>0.8</v>
      </c>
      <c r="I22" s="240" t="s">
        <v>900</v>
      </c>
      <c r="J22" s="240"/>
      <c r="K22" s="240"/>
      <c r="L22" s="240"/>
      <c r="M22" s="240"/>
    </row>
    <row r="23" spans="2:13" x14ac:dyDescent="0.35">
      <c r="B23" s="5">
        <v>2</v>
      </c>
      <c r="C23" s="5" t="s">
        <v>262</v>
      </c>
      <c r="E23" s="6">
        <v>0.5</v>
      </c>
      <c r="F23" s="5" t="s">
        <v>901</v>
      </c>
      <c r="H23" s="6">
        <v>0.6</v>
      </c>
      <c r="I23" s="240" t="s">
        <v>902</v>
      </c>
      <c r="J23" s="240"/>
      <c r="K23" s="240"/>
      <c r="L23" s="240"/>
      <c r="M23" s="240"/>
    </row>
    <row r="24" spans="2:13" ht="14.5" customHeight="1" x14ac:dyDescent="0.35">
      <c r="B24" s="5">
        <v>3</v>
      </c>
      <c r="C24" s="5" t="s">
        <v>189</v>
      </c>
      <c r="E24" s="6">
        <v>0.75</v>
      </c>
      <c r="F24" s="5" t="s">
        <v>903</v>
      </c>
      <c r="H24" s="6">
        <v>0.4</v>
      </c>
      <c r="I24" s="240" t="s">
        <v>904</v>
      </c>
      <c r="J24" s="240"/>
      <c r="K24" s="240"/>
      <c r="L24" s="240"/>
      <c r="M24" s="240"/>
    </row>
    <row r="25" spans="2:13" ht="14.5" customHeight="1" x14ac:dyDescent="0.35">
      <c r="B25" s="5">
        <v>4</v>
      </c>
      <c r="C25" s="5" t="s">
        <v>103</v>
      </c>
      <c r="E25" s="6">
        <v>1</v>
      </c>
      <c r="F25" s="5" t="s">
        <v>905</v>
      </c>
      <c r="H25" s="6">
        <v>0.2</v>
      </c>
      <c r="I25" s="239" t="s">
        <v>906</v>
      </c>
      <c r="J25" s="240"/>
      <c r="K25" s="240"/>
      <c r="L25" s="240"/>
      <c r="M25" s="240"/>
    </row>
    <row r="26" spans="2:13" ht="15" customHeight="1" x14ac:dyDescent="0.35">
      <c r="B26" s="5">
        <v>5</v>
      </c>
      <c r="C26" s="5" t="s">
        <v>173</v>
      </c>
      <c r="E26" s="7"/>
      <c r="H26" s="6">
        <v>0</v>
      </c>
      <c r="I26" s="239" t="s">
        <v>907</v>
      </c>
      <c r="J26" s="240"/>
      <c r="K26" s="240"/>
      <c r="L26" s="240"/>
      <c r="M26" s="240"/>
    </row>
    <row r="27" spans="2:13" x14ac:dyDescent="0.35">
      <c r="B27" s="5">
        <v>6</v>
      </c>
      <c r="C27" s="5" t="s">
        <v>618</v>
      </c>
    </row>
    <row r="29" spans="2:13" x14ac:dyDescent="0.35">
      <c r="B29" s="8" t="s">
        <v>908</v>
      </c>
      <c r="H29" s="143" t="s">
        <v>894</v>
      </c>
      <c r="I29" s="143" t="s">
        <v>896</v>
      </c>
    </row>
    <row r="30" spans="2:13" x14ac:dyDescent="0.35">
      <c r="H30" s="144">
        <v>1</v>
      </c>
      <c r="I30" s="143" t="s">
        <v>909</v>
      </c>
    </row>
    <row r="31" spans="2:13" x14ac:dyDescent="0.35">
      <c r="H31" s="144">
        <v>0.5</v>
      </c>
      <c r="I31" s="143" t="s">
        <v>910</v>
      </c>
    </row>
    <row r="32" spans="2:13" x14ac:dyDescent="0.35">
      <c r="G32" s="7"/>
      <c r="H32" s="144">
        <v>0</v>
      </c>
      <c r="I32" s="143" t="s">
        <v>911</v>
      </c>
      <c r="J32" s="65"/>
    </row>
    <row r="33" spans="7:7" x14ac:dyDescent="0.35">
      <c r="G33" s="7"/>
    </row>
    <row r="34" spans="7:7" x14ac:dyDescent="0.35">
      <c r="G34" s="7"/>
    </row>
    <row r="35" spans="7:7" x14ac:dyDescent="0.35">
      <c r="G35" s="7"/>
    </row>
    <row r="36" spans="7:7" x14ac:dyDescent="0.35">
      <c r="G36" s="7"/>
    </row>
    <row r="37" spans="7:7" x14ac:dyDescent="0.35">
      <c r="G37" s="7"/>
    </row>
  </sheetData>
  <mergeCells count="6">
    <mergeCell ref="I26:M26"/>
    <mergeCell ref="I21:M21"/>
    <mergeCell ref="I22:M22"/>
    <mergeCell ref="I23:M23"/>
    <mergeCell ref="I24:M24"/>
    <mergeCell ref="I25:M25"/>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F9"/>
  <sheetViews>
    <sheetView workbookViewId="0"/>
  </sheetViews>
  <sheetFormatPr defaultRowHeight="12.5" x14ac:dyDescent="0.25"/>
  <cols>
    <col min="1" max="1" width="28.453125" style="2" customWidth="1"/>
    <col min="2" max="2" width="35.54296875" style="2" bestFit="1" customWidth="1"/>
  </cols>
  <sheetData>
    <row r="3" spans="1:6" ht="13" x14ac:dyDescent="0.3">
      <c r="A3" s="3" t="s">
        <v>912</v>
      </c>
      <c r="B3" s="3" t="s">
        <v>913</v>
      </c>
    </row>
    <row r="4" spans="1:6" ht="13" customHeight="1" x14ac:dyDescent="0.25">
      <c r="A4" s="1" t="s">
        <v>914</v>
      </c>
      <c r="B4" s="244" t="s">
        <v>915</v>
      </c>
      <c r="C4" s="245"/>
      <c r="D4" s="245"/>
      <c r="E4" s="245"/>
      <c r="F4" s="246"/>
    </row>
    <row r="5" spans="1:6" x14ac:dyDescent="0.25">
      <c r="A5" s="1" t="s">
        <v>916</v>
      </c>
      <c r="B5" s="247" t="s">
        <v>917</v>
      </c>
      <c r="C5" s="248"/>
      <c r="D5" s="248"/>
      <c r="E5" s="248"/>
      <c r="F5" s="249"/>
    </row>
    <row r="6" spans="1:6" ht="12.65" customHeight="1" x14ac:dyDescent="0.25">
      <c r="A6" s="1" t="s">
        <v>918</v>
      </c>
      <c r="B6" s="247" t="s">
        <v>919</v>
      </c>
      <c r="C6" s="248"/>
      <c r="D6" s="248"/>
      <c r="E6" s="248"/>
      <c r="F6" s="249"/>
    </row>
    <row r="7" spans="1:6" ht="12.65" customHeight="1" x14ac:dyDescent="0.25">
      <c r="A7" s="1" t="s">
        <v>920</v>
      </c>
      <c r="B7" s="247" t="s">
        <v>921</v>
      </c>
      <c r="C7" s="248"/>
      <c r="D7" s="248"/>
      <c r="E7" s="248"/>
      <c r="F7" s="249"/>
    </row>
    <row r="8" spans="1:6" ht="12.65" customHeight="1" x14ac:dyDescent="0.25">
      <c r="A8" s="1" t="s">
        <v>922</v>
      </c>
      <c r="B8" s="250" t="s">
        <v>923</v>
      </c>
      <c r="C8" s="248"/>
      <c r="D8" s="248"/>
      <c r="E8" s="248"/>
      <c r="F8" s="249"/>
    </row>
    <row r="9" spans="1:6" ht="12.65" customHeight="1" x14ac:dyDescent="0.25">
      <c r="A9" s="1" t="s">
        <v>924</v>
      </c>
      <c r="B9" s="241" t="s">
        <v>925</v>
      </c>
      <c r="C9" s="242"/>
      <c r="D9" s="242"/>
      <c r="E9" s="242"/>
      <c r="F9" s="243"/>
    </row>
  </sheetData>
  <mergeCells count="6">
    <mergeCell ref="B9:F9"/>
    <mergeCell ref="B4:F4"/>
    <mergeCell ref="B5:F5"/>
    <mergeCell ref="B6:F6"/>
    <mergeCell ref="B7:F7"/>
    <mergeCell ref="B8:F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BB3CAC4C886764CB87DCC709623034D" ma:contentTypeVersion="6" ma:contentTypeDescription="Create a new document." ma:contentTypeScope="" ma:versionID="c4e6a3b9b69e548cbdf99cb57ee1e768">
  <xsd:schema xmlns:xsd="http://www.w3.org/2001/XMLSchema" xmlns:xs="http://www.w3.org/2001/XMLSchema" xmlns:p="http://schemas.microsoft.com/office/2006/metadata/properties" xmlns:ns2="9fdc7878-c057-434b-ba28-1eef1d3ab5bc" xmlns:ns3="c0b3871b-7455-4708-904c-863dc29880c7" targetNamespace="http://schemas.microsoft.com/office/2006/metadata/properties" ma:root="true" ma:fieldsID="9b6774b5760de953b741dcb9f58453da" ns2:_="" ns3:_="">
    <xsd:import namespace="9fdc7878-c057-434b-ba28-1eef1d3ab5bc"/>
    <xsd:import namespace="c0b3871b-7455-4708-904c-863dc29880c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dc7878-c057-434b-ba28-1eef1d3ab5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0b3871b-7455-4708-904c-863dc29880c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c0b3871b-7455-4708-904c-863dc29880c7">
      <UserInfo>
        <DisplayName>Neo Lemao</DisplayName>
        <AccountId>27</AccountId>
        <AccountType/>
      </UserInfo>
      <UserInfo>
        <DisplayName>Jacob Ramaifo</DisplayName>
        <AccountId>28</AccountId>
        <AccountType/>
      </UserInfo>
      <UserInfo>
        <DisplayName>Avela Katoo</DisplayName>
        <AccountId>29</AccountId>
        <AccountType/>
      </UserInfo>
      <UserInfo>
        <DisplayName>Jabu Siboto</DisplayName>
        <AccountId>9</AccountId>
        <AccountType/>
      </UserInfo>
      <UserInfo>
        <DisplayName>Johann Marx</DisplayName>
        <AccountId>25</AccountId>
        <AccountType/>
      </UserInfo>
      <UserInfo>
        <DisplayName>Leigh-Ann Vermaak</DisplayName>
        <AccountId>18</AccountId>
        <AccountType/>
      </UserInfo>
      <UserInfo>
        <DisplayName>Kholo Motadi</DisplayName>
        <AccountId>22</AccountId>
        <AccountType/>
      </UserInfo>
    </SharedWithUsers>
  </documentManagement>
</p:properties>
</file>

<file path=customXml/itemProps1.xml><?xml version="1.0" encoding="utf-8"?>
<ds:datastoreItem xmlns:ds="http://schemas.openxmlformats.org/officeDocument/2006/customXml" ds:itemID="{642C464C-0A56-4C75-92C7-971C53B122DA}">
  <ds:schemaRefs>
    <ds:schemaRef ds:uri="http://schemas.microsoft.com/sharepoint/v3/contenttype/forms"/>
  </ds:schemaRefs>
</ds:datastoreItem>
</file>

<file path=customXml/itemProps2.xml><?xml version="1.0" encoding="utf-8"?>
<ds:datastoreItem xmlns:ds="http://schemas.openxmlformats.org/officeDocument/2006/customXml" ds:itemID="{2BF2A3EA-BEDB-46EC-8CDC-5CF20AA24B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dc7878-c057-434b-ba28-1eef1d3ab5bc"/>
    <ds:schemaRef ds:uri="c0b3871b-7455-4708-904c-863dc29880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2111A7-3DF1-4AA5-9AD6-1B3A01DAA82E}">
  <ds:schemaRefs>
    <ds:schemaRef ds:uri="http://schemas.microsoft.com/office/2006/documentManagement/types"/>
    <ds:schemaRef ds:uri="http://www.w3.org/XML/1998/namespace"/>
    <ds:schemaRef ds:uri="c0b3871b-7455-4708-904c-863dc29880c7"/>
    <ds:schemaRef ds:uri="9fdc7878-c057-434b-ba28-1eef1d3ab5bc"/>
    <ds:schemaRef ds:uri="http://purl.org/dc/dcmitype/"/>
    <ds:schemaRef ds:uri="http://schemas.microsoft.com/office/2006/metadata/properties"/>
    <ds:schemaRef ds:uri="http://schemas.microsoft.com/office/infopath/2007/PartnerControls"/>
    <ds:schemaRef ds:uri="http://schemas.openxmlformats.org/package/2006/metadata/core-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Approval Page</vt:lpstr>
      <vt:lpstr>Summary</vt:lpstr>
      <vt:lpstr>Demo</vt:lpstr>
      <vt:lpstr>Functional Requirements </vt:lpstr>
      <vt:lpstr>Reports</vt:lpstr>
      <vt:lpstr>Non-Functional Requirements</vt:lpstr>
      <vt:lpstr>Cloud Requirements</vt:lpstr>
      <vt:lpstr>Integration &amp; Testing</vt:lpstr>
      <vt:lpstr>Security</vt:lpstr>
      <vt:lpstr>Priority Ratings</vt:lpstr>
      <vt:lpstr>Sheet1</vt:lpstr>
    </vt:vector>
  </TitlesOfParts>
  <Manager/>
  <Company>R&amp;SA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eProcurement Draft RFP</dc:title>
  <dc:subject>RFP</dc:subject>
  <dc:creator>Eskom</dc:creator>
  <cp:keywords/>
  <dc:description/>
  <cp:lastModifiedBy>Simangele Motloung</cp:lastModifiedBy>
  <cp:revision/>
  <dcterms:created xsi:type="dcterms:W3CDTF">2000-02-08T13:43:27Z</dcterms:created>
  <dcterms:modified xsi:type="dcterms:W3CDTF">2024-03-18T16:05:31Z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0x0101002BB3CAC4C886764CB87DCC709623034D</vt:lpwstr>
  </property>
</Properties>
</file>